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770" windowHeight="11700"/>
  </bookViews>
  <sheets>
    <sheet name="Ресур обесп МП" sheetId="3" r:id="rId1"/>
    <sheet name="Лист1" sheetId="4" r:id="rId2"/>
  </sheets>
  <definedNames>
    <definedName name="_xlnm.Print_Titles" localSheetId="0">'Ресур обесп МП'!$5:$7</definedName>
    <definedName name="_xlnm.Print_Area" localSheetId="0">'Ресур обесп МП'!$A$1:$H$167</definedName>
  </definedNames>
  <calcPr calcId="125725"/>
</workbook>
</file>

<file path=xl/calcChain.xml><?xml version="1.0" encoding="utf-8"?>
<calcChain xmlns="http://schemas.openxmlformats.org/spreadsheetml/2006/main">
  <c r="D162" i="3"/>
  <c r="D163"/>
  <c r="G162"/>
  <c r="G30"/>
  <c r="D164" l="1"/>
  <c r="F162"/>
  <c r="G57"/>
  <c r="E139"/>
  <c r="D139" s="1"/>
  <c r="F139"/>
  <c r="G139"/>
  <c r="D80"/>
  <c r="D127"/>
  <c r="D115"/>
  <c r="F92"/>
  <c r="D103"/>
  <c r="D32"/>
  <c r="G29" l="1"/>
  <c r="G112" l="1"/>
  <c r="D42" l="1"/>
  <c r="D43"/>
  <c r="D41" l="1"/>
  <c r="G142" l="1"/>
  <c r="E155"/>
  <c r="F155"/>
  <c r="G155"/>
  <c r="H155"/>
  <c r="D159"/>
  <c r="E160"/>
  <c r="F160"/>
  <c r="G160"/>
  <c r="H160"/>
  <c r="D161"/>
  <c r="D160" s="1"/>
  <c r="D157"/>
  <c r="D158"/>
  <c r="D156"/>
  <c r="E153"/>
  <c r="F153"/>
  <c r="G153"/>
  <c r="H153"/>
  <c r="D154"/>
  <c r="D153" s="1"/>
  <c r="D145"/>
  <c r="D147"/>
  <c r="D150"/>
  <c r="D151"/>
  <c r="D152"/>
  <c r="E148"/>
  <c r="F148"/>
  <c r="G148"/>
  <c r="H148"/>
  <c r="D149"/>
  <c r="E146"/>
  <c r="F146"/>
  <c r="G146"/>
  <c r="H146"/>
  <c r="E143"/>
  <c r="F143"/>
  <c r="G143"/>
  <c r="H143"/>
  <c r="D144"/>
  <c r="D143" s="1"/>
  <c r="E141"/>
  <c r="F141"/>
  <c r="G141"/>
  <c r="H141"/>
  <c r="D142"/>
  <c r="D141" s="1"/>
  <c r="D155" l="1"/>
  <c r="D148"/>
  <c r="D146"/>
  <c r="G28" l="1"/>
  <c r="F69"/>
  <c r="G39"/>
  <c r="G33" s="1"/>
  <c r="F39"/>
  <c r="F33" s="1"/>
  <c r="E39"/>
  <c r="E33" s="1"/>
  <c r="D75" l="1"/>
  <c r="D79"/>
  <c r="D78"/>
  <c r="D77"/>
  <c r="D76"/>
  <c r="D74"/>
  <c r="D73"/>
  <c r="D72"/>
  <c r="D71"/>
  <c r="D70"/>
  <c r="G14"/>
  <c r="D69" l="1"/>
  <c r="D67"/>
  <c r="D66"/>
  <c r="D65"/>
  <c r="D64"/>
  <c r="D63"/>
  <c r="D62"/>
  <c r="D61"/>
  <c r="D60"/>
  <c r="D59"/>
  <c r="D58"/>
  <c r="H57"/>
  <c r="F57"/>
  <c r="E57"/>
  <c r="D57" l="1"/>
  <c r="G26"/>
  <c r="D55" l="1"/>
  <c r="D54"/>
  <c r="D53"/>
  <c r="G12"/>
  <c r="G13"/>
  <c r="G9" l="1"/>
  <c r="E118" l="1"/>
  <c r="E130" s="1"/>
  <c r="F118"/>
  <c r="F130" s="1"/>
  <c r="G118"/>
  <c r="G130" s="1"/>
  <c r="H118"/>
  <c r="H130" s="1"/>
  <c r="E119"/>
  <c r="E131" s="1"/>
  <c r="F119"/>
  <c r="F131" s="1"/>
  <c r="H119"/>
  <c r="H131" s="1"/>
  <c r="E120"/>
  <c r="E132" s="1"/>
  <c r="F120"/>
  <c r="H120"/>
  <c r="H132" s="1"/>
  <c r="E121"/>
  <c r="E133" s="1"/>
  <c r="F121"/>
  <c r="H121"/>
  <c r="H133" s="1"/>
  <c r="E122"/>
  <c r="E134" s="1"/>
  <c r="F122"/>
  <c r="F134" s="1"/>
  <c r="G122"/>
  <c r="G134" s="1"/>
  <c r="H122"/>
  <c r="H134" s="1"/>
  <c r="E123"/>
  <c r="E135" s="1"/>
  <c r="F123"/>
  <c r="F135" s="1"/>
  <c r="G123"/>
  <c r="G135" s="1"/>
  <c r="H123"/>
  <c r="H135" s="1"/>
  <c r="E124"/>
  <c r="E136" s="1"/>
  <c r="F124"/>
  <c r="F136" s="1"/>
  <c r="G124"/>
  <c r="G136" s="1"/>
  <c r="H124"/>
  <c r="H136" s="1"/>
  <c r="E125"/>
  <c r="E137" s="1"/>
  <c r="F125"/>
  <c r="F137" s="1"/>
  <c r="G125"/>
  <c r="G137" s="1"/>
  <c r="H125"/>
  <c r="H137" s="1"/>
  <c r="E126"/>
  <c r="E138" s="1"/>
  <c r="F126"/>
  <c r="F138" s="1"/>
  <c r="G126"/>
  <c r="G138" s="1"/>
  <c r="H126"/>
  <c r="H138" s="1"/>
  <c r="F117"/>
  <c r="G117"/>
  <c r="H117"/>
  <c r="H129" s="1"/>
  <c r="E117"/>
  <c r="E129" s="1"/>
  <c r="H21"/>
  <c r="E21"/>
  <c r="H33"/>
  <c r="H45"/>
  <c r="F45"/>
  <c r="E45"/>
  <c r="H81"/>
  <c r="G81"/>
  <c r="F81"/>
  <c r="E81"/>
  <c r="H92"/>
  <c r="G92"/>
  <c r="E92"/>
  <c r="H104"/>
  <c r="F104"/>
  <c r="E104"/>
  <c r="H9"/>
  <c r="E9"/>
  <c r="G129" l="1"/>
  <c r="F129"/>
  <c r="F116"/>
  <c r="E128"/>
  <c r="D135"/>
  <c r="D124"/>
  <c r="D118"/>
  <c r="D126"/>
  <c r="H116"/>
  <c r="D92"/>
  <c r="D125"/>
  <c r="D122"/>
  <c r="D81"/>
  <c r="D117"/>
  <c r="D123"/>
  <c r="D114"/>
  <c r="D113"/>
  <c r="D112"/>
  <c r="D102"/>
  <c r="D101"/>
  <c r="D100"/>
  <c r="D91"/>
  <c r="D90"/>
  <c r="D89"/>
  <c r="D137" l="1"/>
  <c r="D136"/>
  <c r="D138"/>
  <c r="D31"/>
  <c r="D30"/>
  <c r="D29"/>
  <c r="D19"/>
  <c r="D18"/>
  <c r="D17"/>
  <c r="D33" l="1"/>
  <c r="G50"/>
  <c r="G45" l="1"/>
  <c r="D45" s="1"/>
  <c r="E116"/>
  <c r="G109"/>
  <c r="G121" s="1"/>
  <c r="G133" s="1"/>
  <c r="D121" l="1"/>
  <c r="D39"/>
  <c r="D52"/>
  <c r="D51"/>
  <c r="D50"/>
  <c r="D49"/>
  <c r="D48"/>
  <c r="D47"/>
  <c r="D46"/>
  <c r="H128" l="1"/>
  <c r="G108"/>
  <c r="G107"/>
  <c r="G25"/>
  <c r="G24"/>
  <c r="F25"/>
  <c r="F21" s="1"/>
  <c r="D111"/>
  <c r="D110"/>
  <c r="D109"/>
  <c r="D106"/>
  <c r="D105"/>
  <c r="D99"/>
  <c r="D98"/>
  <c r="D97"/>
  <c r="D96"/>
  <c r="D95"/>
  <c r="D94"/>
  <c r="D93"/>
  <c r="D88"/>
  <c r="D87"/>
  <c r="D86"/>
  <c r="D85"/>
  <c r="D84"/>
  <c r="D83"/>
  <c r="D82"/>
  <c r="D40"/>
  <c r="D38"/>
  <c r="D37"/>
  <c r="D36"/>
  <c r="D35"/>
  <c r="D34"/>
  <c r="D28"/>
  <c r="D27"/>
  <c r="D26"/>
  <c r="D23"/>
  <c r="D22"/>
  <c r="D11"/>
  <c r="D15"/>
  <c r="D16"/>
  <c r="D10"/>
  <c r="F14"/>
  <c r="F133" s="1"/>
  <c r="F13"/>
  <c r="F132" s="1"/>
  <c r="F128" s="1"/>
  <c r="G21" l="1"/>
  <c r="G119"/>
  <c r="G104"/>
  <c r="D104" s="1"/>
  <c r="G131"/>
  <c r="D119"/>
  <c r="D108"/>
  <c r="G120"/>
  <c r="G132" s="1"/>
  <c r="D24"/>
  <c r="D107"/>
  <c r="F9"/>
  <c r="D134"/>
  <c r="D130"/>
  <c r="D25"/>
  <c r="D133"/>
  <c r="D14"/>
  <c r="D12"/>
  <c r="D13"/>
  <c r="D129"/>
  <c r="G128" l="1"/>
  <c r="D128" s="1"/>
  <c r="G116"/>
  <c r="D9"/>
  <c r="D120"/>
  <c r="D116"/>
  <c r="D132" l="1"/>
  <c r="D131"/>
  <c r="D21" l="1"/>
</calcChain>
</file>

<file path=xl/sharedStrings.xml><?xml version="1.0" encoding="utf-8"?>
<sst xmlns="http://schemas.openxmlformats.org/spreadsheetml/2006/main" count="55" uniqueCount="38">
  <si>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</si>
  <si>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</si>
  <si>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</si>
  <si>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</si>
  <si>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</si>
  <si>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</si>
  <si>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</si>
  <si>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</si>
  <si>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</si>
  <si>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</si>
  <si>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</si>
  <si>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</si>
  <si>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</si>
  <si>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</si>
  <si>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</si>
  <si>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</si>
  <si>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</si>
  <si>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</si>
  <si>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</si>
  <si>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</si>
  <si>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</si>
  <si>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</si>
  <si>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</si>
  <si>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</si>
  <si>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</si>
  <si>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</si>
  <si>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</si>
  <si>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</si>
  <si>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</si>
  <si>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</si>
  <si>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</si>
  <si>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</si>
  <si>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Здание врача общей практики в пос. Степном Кавказского района</t>
  </si>
  <si>
    <t>0,,0</t>
  </si>
  <si>
    <t>Начальник отдела капитального строительства</t>
  </si>
  <si>
    <t xml:space="preserve">администрации муниципального образования Кавказский район                                                                                                             Е.В. Неупокоева                                                                                                                                     </t>
  </si>
  <si>
    <t>Приложение 2 
к изменениям, утвержденным постановлением администрации муниципального образования
Кавказский район
от21.02.2023 № 197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</si>
  <si>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21.02.2023 № 197)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</si>
</sst>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/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7"/>
  <sheetViews>
    <sheetView tabSelected="1" view="pageBreakPreview" zoomScale="90" zoomScaleNormal="75" zoomScaleSheetLayoutView="90" workbookViewId="0">
      <selection activeCell="E2" sqref="E2:H2"/>
    </sheetView>
  </sheetViews>
  <sheetFormatPr defaultColWidth="9.140625" defaultRowHeight="18.75"/>
  <cols>
    <col min="1" max="1" width="6.28515625" style="31" customWidth="1"/>
    <col min="2" max="2" width="72.5703125" style="3" customWidth="1"/>
    <col min="3" max="3" width="11.7109375" style="25" customWidth="1"/>
    <col min="4" max="4" width="13.140625" style="32" customWidth="1"/>
    <col min="5" max="5" width="9.7109375" style="32" customWidth="1"/>
    <col min="6" max="6" width="12.28515625" style="32" customWidth="1"/>
    <col min="7" max="7" width="12.7109375" style="32" customWidth="1"/>
    <col min="8" max="8" width="10.140625" style="32" customWidth="1"/>
    <col min="9" max="9" width="10.7109375" style="3" bestFit="1" customWidth="1"/>
    <col min="10" max="16384" width="9.140625" style="3"/>
  </cols>
  <sheetData>
    <row r="1" spans="1:8" ht="112.5" customHeight="1">
      <c r="E1" s="53" t="s">
        <v>36</v>
      </c>
      <c r="F1" s="53"/>
      <c r="G1" s="53"/>
      <c r="H1" s="53"/>
    </row>
    <row r="2" spans="1:8" ht="271.5" customHeight="1">
      <c r="E2" s="53" t="s">
        <v>37</v>
      </c>
      <c r="F2" s="53"/>
      <c r="G2" s="53"/>
      <c r="H2" s="53"/>
    </row>
    <row r="3" spans="1:8" ht="60" customHeight="1">
      <c r="A3" s="33"/>
      <c r="B3" s="55" t="s">
        <v>18</v>
      </c>
      <c r="C3" s="55"/>
      <c r="D3" s="55"/>
      <c r="E3" s="55"/>
      <c r="F3" s="55"/>
      <c r="G3" s="55"/>
      <c r="H3" s="55"/>
    </row>
    <row r="4" spans="1:8">
      <c r="A4" s="33"/>
      <c r="B4" s="34"/>
      <c r="C4" s="35"/>
      <c r="D4" s="4"/>
      <c r="E4" s="4"/>
      <c r="F4" s="4"/>
      <c r="G4" s="4"/>
      <c r="H4" s="4"/>
    </row>
    <row r="5" spans="1:8" ht="15.6" customHeight="1">
      <c r="A5" s="40" t="s">
        <v>19</v>
      </c>
      <c r="B5" s="54" t="s">
        <v>20</v>
      </c>
      <c r="C5" s="54" t="s">
        <v>8</v>
      </c>
      <c r="D5" s="56" t="s">
        <v>9</v>
      </c>
      <c r="E5" s="56"/>
      <c r="F5" s="56"/>
      <c r="G5" s="56"/>
      <c r="H5" s="56"/>
    </row>
    <row r="6" spans="1:8" ht="15" customHeight="1">
      <c r="A6" s="41"/>
      <c r="B6" s="54"/>
      <c r="C6" s="54"/>
      <c r="D6" s="56" t="s">
        <v>1</v>
      </c>
      <c r="E6" s="56" t="s">
        <v>10</v>
      </c>
      <c r="F6" s="56"/>
      <c r="G6" s="56"/>
      <c r="H6" s="56"/>
    </row>
    <row r="7" spans="1:8" ht="63">
      <c r="A7" s="42"/>
      <c r="B7" s="54"/>
      <c r="C7" s="54"/>
      <c r="D7" s="56"/>
      <c r="E7" s="29" t="s">
        <v>11</v>
      </c>
      <c r="F7" s="29" t="s">
        <v>12</v>
      </c>
      <c r="G7" s="29" t="s">
        <v>13</v>
      </c>
      <c r="H7" s="29" t="s">
        <v>14</v>
      </c>
    </row>
    <row r="8" spans="1:8">
      <c r="A8" s="27">
        <v>1</v>
      </c>
      <c r="B8" s="27">
        <v>2</v>
      </c>
      <c r="C8" s="27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40">
        <v>1</v>
      </c>
      <c r="B9" s="40" t="s">
        <v>0</v>
      </c>
      <c r="C9" s="27" t="s">
        <v>15</v>
      </c>
      <c r="D9" s="1">
        <f>SUM(E9:H9)</f>
        <v>559794.9</v>
      </c>
      <c r="E9" s="1">
        <f>SUM(E10:E19)</f>
        <v>0</v>
      </c>
      <c r="F9" s="1">
        <f t="shared" ref="F9:H9" si="0">SUM(F10:F19)</f>
        <v>504875.39999999997</v>
      </c>
      <c r="G9" s="1">
        <f t="shared" si="0"/>
        <v>54919.500000000007</v>
      </c>
      <c r="H9" s="1">
        <f t="shared" si="0"/>
        <v>0</v>
      </c>
    </row>
    <row r="10" spans="1:8">
      <c r="A10" s="41"/>
      <c r="B10" s="41"/>
      <c r="C10" s="27">
        <v>2015</v>
      </c>
      <c r="D10" s="1">
        <f>SUM(E10:H10)</f>
        <v>149246.5</v>
      </c>
      <c r="E10" s="1">
        <v>0</v>
      </c>
      <c r="F10" s="29">
        <v>137951.29999999999</v>
      </c>
      <c r="G10" s="29">
        <v>11295.2</v>
      </c>
      <c r="H10" s="1">
        <v>0</v>
      </c>
    </row>
    <row r="11" spans="1:8">
      <c r="A11" s="41"/>
      <c r="B11" s="41"/>
      <c r="C11" s="27">
        <v>2016</v>
      </c>
      <c r="D11" s="1">
        <f t="shared" ref="D11:D19" si="1">SUM(E11:H11)</f>
        <v>1735.2</v>
      </c>
      <c r="E11" s="1">
        <v>0</v>
      </c>
      <c r="F11" s="29">
        <v>0</v>
      </c>
      <c r="G11" s="29">
        <v>1735.2</v>
      </c>
      <c r="H11" s="1">
        <v>0</v>
      </c>
    </row>
    <row r="12" spans="1:8">
      <c r="A12" s="41"/>
      <c r="B12" s="41"/>
      <c r="C12" s="27">
        <v>2017</v>
      </c>
      <c r="D12" s="1">
        <f t="shared" si="1"/>
        <v>11817.8</v>
      </c>
      <c r="E12" s="1">
        <v>0</v>
      </c>
      <c r="F12" s="29">
        <v>3840</v>
      </c>
      <c r="G12" s="29">
        <f>7740.8+237</f>
        <v>7977.8</v>
      </c>
      <c r="H12" s="1">
        <v>0</v>
      </c>
    </row>
    <row r="13" spans="1:8">
      <c r="A13" s="41"/>
      <c r="B13" s="41"/>
      <c r="C13" s="27">
        <v>2018</v>
      </c>
      <c r="D13" s="1">
        <f t="shared" si="1"/>
        <v>118942.79999999999</v>
      </c>
      <c r="E13" s="1">
        <v>0</v>
      </c>
      <c r="F13" s="29">
        <f>147749.5-47349.1</f>
        <v>100400.4</v>
      </c>
      <c r="G13" s="29">
        <f>20928-426-2492.1+2492.1-1759.6-200</f>
        <v>18542.400000000001</v>
      </c>
      <c r="H13" s="1">
        <v>0</v>
      </c>
    </row>
    <row r="14" spans="1:8">
      <c r="A14" s="41"/>
      <c r="B14" s="41"/>
      <c r="C14" s="27">
        <v>2019</v>
      </c>
      <c r="D14" s="1">
        <f t="shared" si="1"/>
        <v>263997.59999999998</v>
      </c>
      <c r="E14" s="1">
        <v>0</v>
      </c>
      <c r="F14" s="29">
        <f>239980+8953.8-770.1+770</f>
        <v>248933.69999999998</v>
      </c>
      <c r="G14" s="29">
        <f>15935.9-872</f>
        <v>15063.9</v>
      </c>
      <c r="H14" s="1">
        <v>0</v>
      </c>
    </row>
    <row r="15" spans="1:8">
      <c r="A15" s="41"/>
      <c r="B15" s="41"/>
      <c r="C15" s="27">
        <v>2020</v>
      </c>
      <c r="D15" s="1">
        <f t="shared" si="1"/>
        <v>235</v>
      </c>
      <c r="E15" s="1">
        <v>0</v>
      </c>
      <c r="F15" s="29">
        <v>0</v>
      </c>
      <c r="G15" s="29">
        <v>235</v>
      </c>
      <c r="H15" s="1">
        <v>0</v>
      </c>
    </row>
    <row r="16" spans="1:8">
      <c r="A16" s="41"/>
      <c r="B16" s="41"/>
      <c r="C16" s="27">
        <v>2021</v>
      </c>
      <c r="D16" s="1">
        <f t="shared" si="1"/>
        <v>0</v>
      </c>
      <c r="E16" s="1">
        <v>0</v>
      </c>
      <c r="F16" s="29">
        <v>0</v>
      </c>
      <c r="G16" s="29">
        <v>0</v>
      </c>
      <c r="H16" s="1">
        <v>0</v>
      </c>
    </row>
    <row r="17" spans="1:8">
      <c r="A17" s="41"/>
      <c r="B17" s="41"/>
      <c r="C17" s="27">
        <v>2022</v>
      </c>
      <c r="D17" s="1">
        <f t="shared" si="1"/>
        <v>0</v>
      </c>
      <c r="E17" s="29">
        <v>0</v>
      </c>
      <c r="F17" s="29">
        <v>0</v>
      </c>
      <c r="G17" s="29">
        <v>0</v>
      </c>
      <c r="H17" s="29">
        <v>0</v>
      </c>
    </row>
    <row r="18" spans="1:8">
      <c r="A18" s="41"/>
      <c r="B18" s="41"/>
      <c r="C18" s="27">
        <v>2023</v>
      </c>
      <c r="D18" s="1">
        <f t="shared" si="1"/>
        <v>820</v>
      </c>
      <c r="E18" s="29">
        <v>0</v>
      </c>
      <c r="F18" s="29">
        <v>750</v>
      </c>
      <c r="G18" s="29">
        <v>70</v>
      </c>
      <c r="H18" s="29">
        <v>0</v>
      </c>
    </row>
    <row r="19" spans="1:8">
      <c r="A19" s="41"/>
      <c r="B19" s="41"/>
      <c r="C19" s="27">
        <v>2024</v>
      </c>
      <c r="D19" s="1">
        <f t="shared" si="1"/>
        <v>13000</v>
      </c>
      <c r="E19" s="29">
        <v>0</v>
      </c>
      <c r="F19" s="29">
        <v>13000</v>
      </c>
      <c r="G19" s="29">
        <v>0</v>
      </c>
      <c r="H19" s="29">
        <v>0</v>
      </c>
    </row>
    <row r="20" spans="1:8">
      <c r="A20" s="42"/>
      <c r="B20" s="42"/>
      <c r="C20" s="36">
        <v>2025</v>
      </c>
      <c r="D20" s="1">
        <v>0</v>
      </c>
      <c r="E20" s="38">
        <v>0</v>
      </c>
      <c r="F20" s="38">
        <v>0</v>
      </c>
      <c r="G20" s="38">
        <v>0</v>
      </c>
      <c r="H20" s="38">
        <v>0</v>
      </c>
    </row>
    <row r="21" spans="1:8" ht="18.75" customHeight="1">
      <c r="A21" s="40">
        <v>2</v>
      </c>
      <c r="B21" s="40" t="s">
        <v>2</v>
      </c>
      <c r="C21" s="27" t="s">
        <v>15</v>
      </c>
      <c r="D21" s="1">
        <f t="shared" ref="D21" si="2">SUM(E21:H21)</f>
        <v>67497.299999999988</v>
      </c>
      <c r="E21" s="1">
        <f>SUM(E22:E31)</f>
        <v>0</v>
      </c>
      <c r="F21" s="1">
        <f t="shared" ref="F21" si="3">SUM(F22:F31)</f>
        <v>28153.299999999996</v>
      </c>
      <c r="G21" s="1">
        <f>G22+G23+G24+G25+G26+G27+G28+G29+G30+G31+G32</f>
        <v>39344</v>
      </c>
      <c r="H21" s="1">
        <f t="shared" ref="H21" si="4">SUM(H22:H31)</f>
        <v>0</v>
      </c>
    </row>
    <row r="22" spans="1:8">
      <c r="A22" s="41"/>
      <c r="B22" s="41"/>
      <c r="C22" s="27">
        <v>2015</v>
      </c>
      <c r="D22" s="1">
        <f>SUM(E22:H22)</f>
        <v>6783.5</v>
      </c>
      <c r="E22" s="1">
        <v>0</v>
      </c>
      <c r="F22" s="29">
        <v>5000</v>
      </c>
      <c r="G22" s="29">
        <v>1783.5</v>
      </c>
      <c r="H22" s="1">
        <v>0</v>
      </c>
    </row>
    <row r="23" spans="1:8">
      <c r="A23" s="41"/>
      <c r="B23" s="41"/>
      <c r="C23" s="27">
        <v>2016</v>
      </c>
      <c r="D23" s="1">
        <f t="shared" ref="D23:D27" si="5">SUM(E23:H23)</f>
        <v>3766.5</v>
      </c>
      <c r="E23" s="1">
        <v>0</v>
      </c>
      <c r="F23" s="29">
        <v>0</v>
      </c>
      <c r="G23" s="29">
        <v>3766.5</v>
      </c>
      <c r="H23" s="1">
        <v>0</v>
      </c>
    </row>
    <row r="24" spans="1:8">
      <c r="A24" s="41"/>
      <c r="B24" s="41"/>
      <c r="C24" s="27">
        <v>2017</v>
      </c>
      <c r="D24" s="1">
        <f t="shared" si="5"/>
        <v>6231.5</v>
      </c>
      <c r="E24" s="1">
        <v>0</v>
      </c>
      <c r="F24" s="29">
        <v>3801.9</v>
      </c>
      <c r="G24" s="29">
        <f>2125.6+150+154</f>
        <v>2429.6</v>
      </c>
      <c r="H24" s="1">
        <v>0</v>
      </c>
    </row>
    <row r="25" spans="1:8">
      <c r="A25" s="41"/>
      <c r="B25" s="41"/>
      <c r="C25" s="27">
        <v>2018</v>
      </c>
      <c r="D25" s="1">
        <f t="shared" si="5"/>
        <v>13700.4</v>
      </c>
      <c r="E25" s="1">
        <v>0</v>
      </c>
      <c r="F25" s="29">
        <f>8763.8+2597.5</f>
        <v>11361.3</v>
      </c>
      <c r="G25" s="29">
        <f>1944.4+394.7</f>
        <v>2339.1</v>
      </c>
      <c r="H25" s="1">
        <v>0</v>
      </c>
    </row>
    <row r="26" spans="1:8">
      <c r="A26" s="41"/>
      <c r="B26" s="41"/>
      <c r="C26" s="27">
        <v>2019</v>
      </c>
      <c r="D26" s="1">
        <f t="shared" si="5"/>
        <v>4297.1000000000004</v>
      </c>
      <c r="E26" s="1">
        <v>0</v>
      </c>
      <c r="F26" s="29">
        <v>0</v>
      </c>
      <c r="G26" s="29">
        <f>1978.7+347.2+800-178.8+1700-350</f>
        <v>4297.1000000000004</v>
      </c>
      <c r="H26" s="1">
        <v>0</v>
      </c>
    </row>
    <row r="27" spans="1:8">
      <c r="A27" s="41"/>
      <c r="B27" s="41"/>
      <c r="C27" s="27">
        <v>2020</v>
      </c>
      <c r="D27" s="1">
        <f t="shared" si="5"/>
        <v>6208.7</v>
      </c>
      <c r="E27" s="1">
        <v>0</v>
      </c>
      <c r="F27" s="29">
        <v>3524.1</v>
      </c>
      <c r="G27" s="29">
        <v>2684.6</v>
      </c>
      <c r="H27" s="1">
        <v>0</v>
      </c>
    </row>
    <row r="28" spans="1:8">
      <c r="A28" s="41"/>
      <c r="B28" s="41"/>
      <c r="C28" s="27">
        <v>2021</v>
      </c>
      <c r="D28" s="1">
        <f>SUM(E28:H28)</f>
        <v>9002.9</v>
      </c>
      <c r="E28" s="1">
        <v>0</v>
      </c>
      <c r="F28" s="29">
        <v>4466</v>
      </c>
      <c r="G28" s="29">
        <f>3336.9+1200</f>
        <v>4536.8999999999996</v>
      </c>
      <c r="H28" s="1">
        <v>0</v>
      </c>
    </row>
    <row r="29" spans="1:8">
      <c r="A29" s="41"/>
      <c r="B29" s="41"/>
      <c r="C29" s="27">
        <v>2022</v>
      </c>
      <c r="D29" s="1">
        <f t="shared" ref="D29:D33" si="6">SUM(E29:H29)</f>
        <v>5389.7</v>
      </c>
      <c r="E29" s="1">
        <v>0</v>
      </c>
      <c r="F29" s="1">
        <v>0</v>
      </c>
      <c r="G29" s="29">
        <f>5269.7+120</f>
        <v>5389.7</v>
      </c>
      <c r="H29" s="1">
        <v>0</v>
      </c>
    </row>
    <row r="30" spans="1:8">
      <c r="A30" s="41"/>
      <c r="B30" s="41"/>
      <c r="C30" s="27">
        <v>2023</v>
      </c>
      <c r="D30" s="1">
        <f t="shared" si="6"/>
        <v>6037.2999999999993</v>
      </c>
      <c r="E30" s="1">
        <v>0</v>
      </c>
      <c r="F30" s="1">
        <v>0</v>
      </c>
      <c r="G30" s="29">
        <f>2991.7+3045.6</f>
        <v>6037.2999999999993</v>
      </c>
      <c r="H30" s="1">
        <v>0</v>
      </c>
    </row>
    <row r="31" spans="1:8">
      <c r="A31" s="41"/>
      <c r="B31" s="41"/>
      <c r="C31" s="27">
        <v>2024</v>
      </c>
      <c r="D31" s="1">
        <f t="shared" si="6"/>
        <v>2945.6</v>
      </c>
      <c r="E31" s="1">
        <v>0</v>
      </c>
      <c r="F31" s="1">
        <v>0</v>
      </c>
      <c r="G31" s="29">
        <v>2945.6</v>
      </c>
      <c r="H31" s="1">
        <v>0</v>
      </c>
    </row>
    <row r="32" spans="1:8">
      <c r="A32" s="42"/>
      <c r="B32" s="42"/>
      <c r="C32" s="36">
        <v>2025</v>
      </c>
      <c r="D32" s="1">
        <f>G32</f>
        <v>3134.1</v>
      </c>
      <c r="E32" s="6">
        <v>0</v>
      </c>
      <c r="F32" s="6">
        <v>0</v>
      </c>
      <c r="G32" s="39">
        <v>3134.1</v>
      </c>
      <c r="H32" s="6">
        <v>0</v>
      </c>
    </row>
    <row r="33" spans="1:15">
      <c r="A33" s="40">
        <v>3</v>
      </c>
      <c r="B33" s="43" t="s">
        <v>17</v>
      </c>
      <c r="C33" s="27" t="s">
        <v>15</v>
      </c>
      <c r="D33" s="1">
        <f t="shared" si="6"/>
        <v>11588.3</v>
      </c>
      <c r="E33" s="6">
        <f>SUM(E34:E44)</f>
        <v>2508.1999999999998</v>
      </c>
      <c r="F33" s="6">
        <f>SUM(F34:F44)</f>
        <v>3677.6000000000004</v>
      </c>
      <c r="G33" s="6">
        <f>SUM(G34:G44)</f>
        <v>5402.5</v>
      </c>
      <c r="H33" s="6">
        <f t="shared" ref="H33" si="7">SUM(H34:H43)</f>
        <v>0</v>
      </c>
    </row>
    <row r="34" spans="1:15">
      <c r="A34" s="41"/>
      <c r="B34" s="44"/>
      <c r="C34" s="27">
        <v>2015</v>
      </c>
      <c r="D34" s="7">
        <f>SUM(E34:H34)</f>
        <v>0</v>
      </c>
      <c r="E34" s="27">
        <v>0</v>
      </c>
      <c r="F34" s="27">
        <v>0</v>
      </c>
      <c r="G34" s="27">
        <v>0</v>
      </c>
      <c r="H34" s="28">
        <v>0</v>
      </c>
    </row>
    <row r="35" spans="1:15">
      <c r="A35" s="41"/>
      <c r="B35" s="44"/>
      <c r="C35" s="27">
        <v>2016</v>
      </c>
      <c r="D35" s="7">
        <f t="shared" ref="D35:D136" si="8">SUM(E35:H35)</f>
        <v>0</v>
      </c>
      <c r="E35" s="27">
        <v>0</v>
      </c>
      <c r="F35" s="27">
        <v>0</v>
      </c>
      <c r="G35" s="27">
        <v>0</v>
      </c>
      <c r="H35" s="28">
        <v>0</v>
      </c>
    </row>
    <row r="36" spans="1:15">
      <c r="A36" s="41"/>
      <c r="B36" s="44"/>
      <c r="C36" s="27">
        <v>2017</v>
      </c>
      <c r="D36" s="7">
        <f t="shared" si="8"/>
        <v>762.90000000000009</v>
      </c>
      <c r="E36" s="27">
        <v>79.3</v>
      </c>
      <c r="F36" s="27">
        <v>221</v>
      </c>
      <c r="G36" s="27">
        <v>462.6</v>
      </c>
      <c r="H36" s="28">
        <v>0</v>
      </c>
    </row>
    <row r="37" spans="1:15">
      <c r="A37" s="41"/>
      <c r="B37" s="44"/>
      <c r="C37" s="27">
        <v>2018</v>
      </c>
      <c r="D37" s="7">
        <f t="shared" si="8"/>
        <v>629.1</v>
      </c>
      <c r="E37" s="27">
        <v>91.1</v>
      </c>
      <c r="F37" s="27">
        <v>176</v>
      </c>
      <c r="G37" s="27">
        <v>362</v>
      </c>
      <c r="H37" s="28">
        <v>0</v>
      </c>
    </row>
    <row r="38" spans="1:15">
      <c r="A38" s="41"/>
      <c r="B38" s="44"/>
      <c r="C38" s="27">
        <v>2019</v>
      </c>
      <c r="D38" s="7">
        <f t="shared" si="8"/>
        <v>740.8</v>
      </c>
      <c r="E38" s="27">
        <v>194.6</v>
      </c>
      <c r="F38" s="27">
        <v>183.2</v>
      </c>
      <c r="G38" s="27">
        <v>363</v>
      </c>
      <c r="H38" s="28">
        <v>0</v>
      </c>
    </row>
    <row r="39" spans="1:15">
      <c r="A39" s="41"/>
      <c r="B39" s="44"/>
      <c r="C39" s="27">
        <v>2020</v>
      </c>
      <c r="D39" s="7">
        <f>SUM(E39:H39)</f>
        <v>884.9</v>
      </c>
      <c r="E39" s="27">
        <f>309.9-191.8</f>
        <v>118.09999999999997</v>
      </c>
      <c r="F39" s="27">
        <f>291.8+41.4</f>
        <v>333.2</v>
      </c>
      <c r="G39" s="27">
        <f>578.1-144.5</f>
        <v>433.6</v>
      </c>
      <c r="H39" s="28">
        <v>0</v>
      </c>
    </row>
    <row r="40" spans="1:15">
      <c r="A40" s="41"/>
      <c r="B40" s="44"/>
      <c r="C40" s="27">
        <v>2021</v>
      </c>
      <c r="D40" s="7">
        <f t="shared" si="8"/>
        <v>876</v>
      </c>
      <c r="E40" s="27">
        <v>175.9</v>
      </c>
      <c r="F40" s="27">
        <v>270.89999999999998</v>
      </c>
      <c r="G40" s="27">
        <v>429.2</v>
      </c>
      <c r="H40" s="28">
        <v>0</v>
      </c>
      <c r="K40" s="25"/>
      <c r="L40" s="25"/>
      <c r="M40" s="25"/>
      <c r="N40" s="25"/>
      <c r="O40" s="25"/>
    </row>
    <row r="41" spans="1:15">
      <c r="A41" s="41"/>
      <c r="B41" s="44"/>
      <c r="C41" s="27">
        <v>2022</v>
      </c>
      <c r="D41" s="19">
        <f t="shared" ref="D41:D43" si="9">SUM(E41:H41)</f>
        <v>1121.5999999999999</v>
      </c>
      <c r="E41" s="15">
        <v>160.6</v>
      </c>
      <c r="F41" s="19">
        <v>411.4</v>
      </c>
      <c r="G41" s="15">
        <v>549.6</v>
      </c>
      <c r="H41" s="8">
        <v>0</v>
      </c>
      <c r="M41" s="16"/>
      <c r="N41" s="24"/>
      <c r="O41" s="16"/>
    </row>
    <row r="42" spans="1:15">
      <c r="A42" s="41"/>
      <c r="B42" s="44"/>
      <c r="C42" s="27">
        <v>2023</v>
      </c>
      <c r="D42" s="19">
        <f t="shared" si="9"/>
        <v>2389.6</v>
      </c>
      <c r="E42" s="21">
        <v>543.4</v>
      </c>
      <c r="F42" s="21">
        <v>675.3</v>
      </c>
      <c r="G42" s="21">
        <v>1170.9000000000001</v>
      </c>
      <c r="H42" s="1">
        <v>0</v>
      </c>
      <c r="M42" s="16"/>
      <c r="N42" s="24"/>
      <c r="O42" s="16"/>
    </row>
    <row r="43" spans="1:15">
      <c r="A43" s="41"/>
      <c r="B43" s="44"/>
      <c r="C43" s="27">
        <v>2024</v>
      </c>
      <c r="D43" s="19">
        <f t="shared" si="9"/>
        <v>1996.1</v>
      </c>
      <c r="E43" s="21">
        <v>578.79999999999995</v>
      </c>
      <c r="F43" s="21">
        <v>638.79999999999995</v>
      </c>
      <c r="G43" s="21">
        <v>778.5</v>
      </c>
      <c r="H43" s="1">
        <v>0</v>
      </c>
      <c r="M43" s="16"/>
      <c r="N43" s="24"/>
      <c r="O43" s="16"/>
    </row>
    <row r="44" spans="1:15">
      <c r="A44" s="42"/>
      <c r="B44" s="45"/>
      <c r="C44" s="36">
        <v>2025</v>
      </c>
      <c r="D44" s="19">
        <v>2187.3000000000002</v>
      </c>
      <c r="E44" s="21">
        <v>566.4</v>
      </c>
      <c r="F44" s="21">
        <v>767.8</v>
      </c>
      <c r="G44" s="21">
        <v>853.1</v>
      </c>
      <c r="H44" s="1">
        <v>0</v>
      </c>
      <c r="M44" s="16"/>
      <c r="N44" s="24"/>
      <c r="O44" s="16"/>
    </row>
    <row r="45" spans="1:15" ht="18.75" customHeight="1">
      <c r="A45" s="40">
        <v>4</v>
      </c>
      <c r="B45" s="43" t="s">
        <v>16</v>
      </c>
      <c r="C45" s="27" t="s">
        <v>15</v>
      </c>
      <c r="D45" s="1">
        <f t="shared" ref="D45" si="10">SUM(E45:H45)</f>
        <v>5341</v>
      </c>
      <c r="E45" s="1">
        <f>SUM(E46:E55)</f>
        <v>0</v>
      </c>
      <c r="F45" s="1">
        <f t="shared" ref="F45" si="11">SUM(F46:F55)</f>
        <v>0</v>
      </c>
      <c r="G45" s="1">
        <f t="shared" ref="G45" si="12">SUM(G46:G55)</f>
        <v>5341</v>
      </c>
      <c r="H45" s="1">
        <f t="shared" ref="H45" si="13">SUM(H46:H55)</f>
        <v>0</v>
      </c>
    </row>
    <row r="46" spans="1:15">
      <c r="A46" s="41"/>
      <c r="B46" s="44"/>
      <c r="C46" s="27">
        <v>2015</v>
      </c>
      <c r="D46" s="1">
        <f t="shared" si="8"/>
        <v>0</v>
      </c>
      <c r="E46" s="29">
        <v>0</v>
      </c>
      <c r="F46" s="29">
        <v>0</v>
      </c>
      <c r="G46" s="29">
        <v>0</v>
      </c>
      <c r="H46" s="1">
        <v>0</v>
      </c>
    </row>
    <row r="47" spans="1:15">
      <c r="A47" s="41"/>
      <c r="B47" s="44"/>
      <c r="C47" s="27">
        <v>2016</v>
      </c>
      <c r="D47" s="1">
        <f t="shared" ref="D47:D52" si="14">SUM(E47:H47)</f>
        <v>0</v>
      </c>
      <c r="E47" s="29">
        <v>0</v>
      </c>
      <c r="F47" s="29">
        <v>0</v>
      </c>
      <c r="G47" s="29">
        <v>0</v>
      </c>
      <c r="H47" s="1">
        <v>0</v>
      </c>
    </row>
    <row r="48" spans="1:15">
      <c r="A48" s="41"/>
      <c r="B48" s="44"/>
      <c r="C48" s="27">
        <v>2017</v>
      </c>
      <c r="D48" s="1">
        <f t="shared" si="14"/>
        <v>0</v>
      </c>
      <c r="E48" s="29">
        <v>0</v>
      </c>
      <c r="F48" s="29">
        <v>0</v>
      </c>
      <c r="G48" s="29">
        <v>0</v>
      </c>
      <c r="H48" s="1">
        <v>0</v>
      </c>
    </row>
    <row r="49" spans="1:8">
      <c r="A49" s="41"/>
      <c r="B49" s="44"/>
      <c r="C49" s="27">
        <v>2018</v>
      </c>
      <c r="D49" s="1">
        <f t="shared" si="14"/>
        <v>0</v>
      </c>
      <c r="E49" s="29">
        <v>0</v>
      </c>
      <c r="F49" s="29">
        <v>0</v>
      </c>
      <c r="G49" s="29">
        <v>0</v>
      </c>
      <c r="H49" s="1">
        <v>0</v>
      </c>
    </row>
    <row r="50" spans="1:8">
      <c r="A50" s="41"/>
      <c r="B50" s="44"/>
      <c r="C50" s="27">
        <v>2019</v>
      </c>
      <c r="D50" s="1">
        <f t="shared" si="14"/>
        <v>786.8</v>
      </c>
      <c r="E50" s="29">
        <v>0</v>
      </c>
      <c r="F50" s="29">
        <v>0</v>
      </c>
      <c r="G50" s="29">
        <f>608+178.8</f>
        <v>786.8</v>
      </c>
      <c r="H50" s="1">
        <v>0</v>
      </c>
    </row>
    <row r="51" spans="1:8">
      <c r="A51" s="41"/>
      <c r="B51" s="44"/>
      <c r="C51" s="27">
        <v>2020</v>
      </c>
      <c r="D51" s="1">
        <f t="shared" si="14"/>
        <v>400</v>
      </c>
      <c r="E51" s="29">
        <v>0</v>
      </c>
      <c r="F51" s="29">
        <v>0</v>
      </c>
      <c r="G51" s="29">
        <v>400</v>
      </c>
      <c r="H51" s="1">
        <v>0</v>
      </c>
    </row>
    <row r="52" spans="1:8">
      <c r="A52" s="41"/>
      <c r="B52" s="44"/>
      <c r="C52" s="27">
        <v>2021</v>
      </c>
      <c r="D52" s="1">
        <f t="shared" si="14"/>
        <v>1500</v>
      </c>
      <c r="E52" s="29">
        <v>0</v>
      </c>
      <c r="F52" s="29">
        <v>0</v>
      </c>
      <c r="G52" s="29">
        <v>1500</v>
      </c>
      <c r="H52" s="1">
        <v>0</v>
      </c>
    </row>
    <row r="53" spans="1:8">
      <c r="A53" s="41"/>
      <c r="B53" s="44"/>
      <c r="C53" s="27">
        <v>2022</v>
      </c>
      <c r="D53" s="1">
        <f t="shared" ref="D53:D54" si="15">SUM(E53:H53)</f>
        <v>1500</v>
      </c>
      <c r="E53" s="29">
        <v>0</v>
      </c>
      <c r="F53" s="29">
        <v>0</v>
      </c>
      <c r="G53" s="29">
        <v>1500</v>
      </c>
      <c r="H53" s="1">
        <v>0</v>
      </c>
    </row>
    <row r="54" spans="1:8">
      <c r="A54" s="41"/>
      <c r="B54" s="44"/>
      <c r="C54" s="27">
        <v>2023</v>
      </c>
      <c r="D54" s="1">
        <f t="shared" si="15"/>
        <v>1154.2</v>
      </c>
      <c r="E54" s="29">
        <v>0</v>
      </c>
      <c r="F54" s="29">
        <v>0</v>
      </c>
      <c r="G54" s="29">
        <v>1154.2</v>
      </c>
      <c r="H54" s="1">
        <v>0</v>
      </c>
    </row>
    <row r="55" spans="1:8">
      <c r="A55" s="41"/>
      <c r="B55" s="44"/>
      <c r="C55" s="27">
        <v>2024</v>
      </c>
      <c r="D55" s="1">
        <f t="shared" ref="D55:D66" si="16">SUM(E55:H55)</f>
        <v>0</v>
      </c>
      <c r="E55" s="29">
        <v>0</v>
      </c>
      <c r="F55" s="29">
        <v>0</v>
      </c>
      <c r="G55" s="29">
        <v>0</v>
      </c>
      <c r="H55" s="1">
        <v>0</v>
      </c>
    </row>
    <row r="56" spans="1:8">
      <c r="A56" s="42"/>
      <c r="B56" s="45"/>
      <c r="C56" s="36">
        <v>2025</v>
      </c>
      <c r="D56" s="1">
        <v>0</v>
      </c>
      <c r="E56" s="38">
        <v>0</v>
      </c>
      <c r="F56" s="38">
        <v>0</v>
      </c>
      <c r="G56" s="38">
        <v>0</v>
      </c>
      <c r="H56" s="1">
        <v>0</v>
      </c>
    </row>
    <row r="57" spans="1:8" ht="18.75" customHeight="1">
      <c r="A57" s="40">
        <v>5</v>
      </c>
      <c r="B57" s="43" t="s">
        <v>21</v>
      </c>
      <c r="C57" s="27" t="s">
        <v>15</v>
      </c>
      <c r="D57" s="1">
        <f t="shared" si="16"/>
        <v>12398.5</v>
      </c>
      <c r="E57" s="1">
        <f>SUM(E58:E67)</f>
        <v>0</v>
      </c>
      <c r="F57" s="1">
        <f t="shared" ref="F57:H57" si="17">SUM(F58:F67)</f>
        <v>0</v>
      </c>
      <c r="G57" s="1">
        <f>SUM(G58:G68)</f>
        <v>12398.5</v>
      </c>
      <c r="H57" s="1">
        <f t="shared" si="17"/>
        <v>0</v>
      </c>
    </row>
    <row r="58" spans="1:8">
      <c r="A58" s="41"/>
      <c r="B58" s="44"/>
      <c r="C58" s="27">
        <v>2015</v>
      </c>
      <c r="D58" s="1">
        <f t="shared" si="16"/>
        <v>0</v>
      </c>
      <c r="E58" s="29">
        <v>0</v>
      </c>
      <c r="F58" s="29">
        <v>0</v>
      </c>
      <c r="G58" s="29">
        <v>0</v>
      </c>
      <c r="H58" s="1">
        <v>0</v>
      </c>
    </row>
    <row r="59" spans="1:8">
      <c r="A59" s="41"/>
      <c r="B59" s="44"/>
      <c r="C59" s="27">
        <v>2016</v>
      </c>
      <c r="D59" s="1">
        <f t="shared" si="16"/>
        <v>0</v>
      </c>
      <c r="E59" s="29">
        <v>0</v>
      </c>
      <c r="F59" s="29">
        <v>0</v>
      </c>
      <c r="G59" s="29">
        <v>0</v>
      </c>
      <c r="H59" s="1">
        <v>0</v>
      </c>
    </row>
    <row r="60" spans="1:8">
      <c r="A60" s="41"/>
      <c r="B60" s="44"/>
      <c r="C60" s="27">
        <v>2017</v>
      </c>
      <c r="D60" s="1">
        <f t="shared" si="16"/>
        <v>0</v>
      </c>
      <c r="E60" s="29">
        <v>0</v>
      </c>
      <c r="F60" s="29">
        <v>0</v>
      </c>
      <c r="G60" s="29">
        <v>0</v>
      </c>
      <c r="H60" s="1">
        <v>0</v>
      </c>
    </row>
    <row r="61" spans="1:8">
      <c r="A61" s="41"/>
      <c r="B61" s="44"/>
      <c r="C61" s="27">
        <v>2018</v>
      </c>
      <c r="D61" s="1">
        <f t="shared" si="16"/>
        <v>0</v>
      </c>
      <c r="E61" s="29">
        <v>0</v>
      </c>
      <c r="F61" s="29">
        <v>0</v>
      </c>
      <c r="G61" s="29">
        <v>0</v>
      </c>
      <c r="H61" s="1">
        <v>0</v>
      </c>
    </row>
    <row r="62" spans="1:8">
      <c r="A62" s="41"/>
      <c r="B62" s="44"/>
      <c r="C62" s="27">
        <v>2019</v>
      </c>
      <c r="D62" s="1">
        <f t="shared" si="16"/>
        <v>0</v>
      </c>
      <c r="E62" s="29">
        <v>0</v>
      </c>
      <c r="F62" s="29">
        <v>0</v>
      </c>
      <c r="G62" s="29">
        <v>0</v>
      </c>
      <c r="H62" s="1">
        <v>0</v>
      </c>
    </row>
    <row r="63" spans="1:8">
      <c r="A63" s="41"/>
      <c r="B63" s="44"/>
      <c r="C63" s="27">
        <v>2020</v>
      </c>
      <c r="D63" s="1">
        <f t="shared" si="16"/>
        <v>539.29999999999995</v>
      </c>
      <c r="E63" s="14">
        <v>0</v>
      </c>
      <c r="F63" s="14">
        <v>0</v>
      </c>
      <c r="G63" s="14">
        <v>539.29999999999995</v>
      </c>
      <c r="H63" s="14">
        <v>0</v>
      </c>
    </row>
    <row r="64" spans="1:8">
      <c r="A64" s="41"/>
      <c r="B64" s="44"/>
      <c r="C64" s="27">
        <v>2021</v>
      </c>
      <c r="D64" s="1">
        <f t="shared" si="16"/>
        <v>2059.3000000000002</v>
      </c>
      <c r="E64" s="14">
        <v>0</v>
      </c>
      <c r="F64" s="14">
        <v>0</v>
      </c>
      <c r="G64" s="14">
        <v>2059.3000000000002</v>
      </c>
      <c r="H64" s="14">
        <v>0</v>
      </c>
    </row>
    <row r="65" spans="1:8">
      <c r="A65" s="41"/>
      <c r="B65" s="44"/>
      <c r="C65" s="27">
        <v>2022</v>
      </c>
      <c r="D65" s="1">
        <f t="shared" si="16"/>
        <v>3630.7</v>
      </c>
      <c r="E65" s="14">
        <v>0</v>
      </c>
      <c r="F65" s="14">
        <v>0</v>
      </c>
      <c r="G65" s="14">
        <v>3630.7</v>
      </c>
      <c r="H65" s="14">
        <v>0</v>
      </c>
    </row>
    <row r="66" spans="1:8">
      <c r="A66" s="41"/>
      <c r="B66" s="44"/>
      <c r="C66" s="27">
        <v>2023</v>
      </c>
      <c r="D66" s="1">
        <f t="shared" si="16"/>
        <v>4651.3999999999996</v>
      </c>
      <c r="E66" s="14">
        <v>0</v>
      </c>
      <c r="F66" s="14">
        <v>0</v>
      </c>
      <c r="G66" s="14">
        <v>4651.3999999999996</v>
      </c>
      <c r="H66" s="14">
        <v>0</v>
      </c>
    </row>
    <row r="67" spans="1:8">
      <c r="A67" s="41"/>
      <c r="B67" s="44"/>
      <c r="C67" s="27">
        <v>2024</v>
      </c>
      <c r="D67" s="1">
        <f t="shared" ref="D67" si="18">SUM(E67:H67)</f>
        <v>758.9</v>
      </c>
      <c r="E67" s="14">
        <v>0</v>
      </c>
      <c r="F67" s="14">
        <v>0</v>
      </c>
      <c r="G67" s="14">
        <v>758.9</v>
      </c>
      <c r="H67" s="14">
        <v>0</v>
      </c>
    </row>
    <row r="68" spans="1:8">
      <c r="A68" s="42"/>
      <c r="B68" s="45"/>
      <c r="C68" s="36">
        <v>2025</v>
      </c>
      <c r="D68" s="1">
        <v>0</v>
      </c>
      <c r="E68" s="14">
        <v>0</v>
      </c>
      <c r="F68" s="14">
        <v>0</v>
      </c>
      <c r="G68" s="14">
        <v>758.9</v>
      </c>
      <c r="H68" s="14">
        <v>0</v>
      </c>
    </row>
    <row r="69" spans="1:8" ht="18.75" customHeight="1">
      <c r="A69" s="40">
        <v>6</v>
      </c>
      <c r="B69" s="40" t="s">
        <v>22</v>
      </c>
      <c r="C69" s="27" t="s">
        <v>15</v>
      </c>
      <c r="D69" s="1">
        <f>D76+D75+D77+D78+D79</f>
        <v>9471.6</v>
      </c>
      <c r="E69" s="14">
        <v>0</v>
      </c>
      <c r="F69" s="14">
        <f>F75+F76+F77+F79+F78</f>
        <v>9471.6</v>
      </c>
      <c r="G69" s="14">
        <v>0</v>
      </c>
      <c r="H69" s="14">
        <v>0</v>
      </c>
    </row>
    <row r="70" spans="1:8">
      <c r="A70" s="41"/>
      <c r="B70" s="41"/>
      <c r="C70" s="27">
        <v>2015</v>
      </c>
      <c r="D70" s="1">
        <f t="shared" ref="D70:D74" si="19">SUM(E70:H70)</f>
        <v>0</v>
      </c>
      <c r="E70" s="1">
        <v>0</v>
      </c>
      <c r="F70" s="29">
        <v>0</v>
      </c>
      <c r="G70" s="29">
        <v>0</v>
      </c>
      <c r="H70" s="1">
        <v>0</v>
      </c>
    </row>
    <row r="71" spans="1:8">
      <c r="A71" s="41"/>
      <c r="B71" s="41"/>
      <c r="C71" s="27">
        <v>2016</v>
      </c>
      <c r="D71" s="1">
        <f t="shared" si="19"/>
        <v>0</v>
      </c>
      <c r="E71" s="1">
        <v>0</v>
      </c>
      <c r="F71" s="29">
        <v>0</v>
      </c>
      <c r="G71" s="29">
        <v>0</v>
      </c>
      <c r="H71" s="1">
        <v>0</v>
      </c>
    </row>
    <row r="72" spans="1:8">
      <c r="A72" s="41"/>
      <c r="B72" s="41"/>
      <c r="C72" s="27">
        <v>2017</v>
      </c>
      <c r="D72" s="1">
        <f t="shared" si="19"/>
        <v>0</v>
      </c>
      <c r="E72" s="1">
        <v>0</v>
      </c>
      <c r="F72" s="29">
        <v>0</v>
      </c>
      <c r="G72" s="29">
        <v>0</v>
      </c>
      <c r="H72" s="1">
        <v>0</v>
      </c>
    </row>
    <row r="73" spans="1:8">
      <c r="A73" s="41"/>
      <c r="B73" s="41"/>
      <c r="C73" s="27">
        <v>2018</v>
      </c>
      <c r="D73" s="1">
        <f t="shared" si="19"/>
        <v>0</v>
      </c>
      <c r="E73" s="1">
        <v>0</v>
      </c>
      <c r="F73" s="29">
        <v>0</v>
      </c>
      <c r="G73" s="29">
        <v>0</v>
      </c>
      <c r="H73" s="1">
        <v>0</v>
      </c>
    </row>
    <row r="74" spans="1:8">
      <c r="A74" s="41"/>
      <c r="B74" s="41"/>
      <c r="C74" s="27">
        <v>2019</v>
      </c>
      <c r="D74" s="1">
        <f t="shared" si="19"/>
        <v>0</v>
      </c>
      <c r="E74" s="1">
        <v>0</v>
      </c>
      <c r="F74" s="29">
        <v>0</v>
      </c>
      <c r="G74" s="29">
        <v>0</v>
      </c>
      <c r="H74" s="1">
        <v>0</v>
      </c>
    </row>
    <row r="75" spans="1:8">
      <c r="A75" s="41"/>
      <c r="B75" s="41"/>
      <c r="C75" s="27">
        <v>2020</v>
      </c>
      <c r="D75" s="1">
        <f>E75+F75+G75+H75</f>
        <v>5092</v>
      </c>
      <c r="E75" s="14">
        <v>0</v>
      </c>
      <c r="F75" s="14">
        <v>5092</v>
      </c>
      <c r="G75" s="14">
        <v>0</v>
      </c>
      <c r="H75" s="14">
        <v>0</v>
      </c>
    </row>
    <row r="76" spans="1:8">
      <c r="A76" s="41"/>
      <c r="B76" s="41"/>
      <c r="C76" s="27">
        <v>2021</v>
      </c>
      <c r="D76" s="1">
        <f t="shared" ref="D76:D79" si="20">SUM(E76:H76)</f>
        <v>4379.6000000000004</v>
      </c>
      <c r="E76" s="1">
        <v>0</v>
      </c>
      <c r="F76" s="29">
        <v>4379.6000000000004</v>
      </c>
      <c r="G76" s="29">
        <v>0</v>
      </c>
      <c r="H76" s="1">
        <v>0</v>
      </c>
    </row>
    <row r="77" spans="1:8">
      <c r="A77" s="41"/>
      <c r="B77" s="41"/>
      <c r="C77" s="27">
        <v>2022</v>
      </c>
      <c r="D77" s="1">
        <f t="shared" si="20"/>
        <v>0</v>
      </c>
      <c r="E77" s="1">
        <v>0</v>
      </c>
      <c r="F77" s="29">
        <v>0</v>
      </c>
      <c r="G77" s="29">
        <v>0</v>
      </c>
      <c r="H77" s="1">
        <v>0</v>
      </c>
    </row>
    <row r="78" spans="1:8">
      <c r="A78" s="41"/>
      <c r="B78" s="41"/>
      <c r="C78" s="27">
        <v>2023</v>
      </c>
      <c r="D78" s="1">
        <f t="shared" si="20"/>
        <v>0</v>
      </c>
      <c r="E78" s="1">
        <v>0</v>
      </c>
      <c r="F78" s="29">
        <v>0</v>
      </c>
      <c r="G78" s="29">
        <v>0</v>
      </c>
      <c r="H78" s="1">
        <v>0</v>
      </c>
    </row>
    <row r="79" spans="1:8">
      <c r="A79" s="41"/>
      <c r="B79" s="41"/>
      <c r="C79" s="27">
        <v>2024</v>
      </c>
      <c r="D79" s="1">
        <f t="shared" si="20"/>
        <v>0</v>
      </c>
      <c r="E79" s="1">
        <v>0</v>
      </c>
      <c r="F79" s="29">
        <v>0</v>
      </c>
      <c r="G79" s="29">
        <v>0</v>
      </c>
      <c r="H79" s="1">
        <v>0</v>
      </c>
    </row>
    <row r="80" spans="1:8">
      <c r="A80" s="42"/>
      <c r="B80" s="42"/>
      <c r="C80" s="36">
        <v>2025</v>
      </c>
      <c r="D80" s="1">
        <f t="shared" ref="D80" si="21">SUM(E80:H80)</f>
        <v>0</v>
      </c>
      <c r="E80" s="1">
        <v>0</v>
      </c>
      <c r="F80" s="38">
        <v>0</v>
      </c>
      <c r="G80" s="38">
        <v>0</v>
      </c>
      <c r="H80" s="1">
        <v>0</v>
      </c>
    </row>
    <row r="81" spans="1:8">
      <c r="A81" s="40">
        <v>7</v>
      </c>
      <c r="B81" s="59" t="s">
        <v>3</v>
      </c>
      <c r="C81" s="27" t="s">
        <v>15</v>
      </c>
      <c r="D81" s="1">
        <f t="shared" ref="D81" si="22">SUM(E81:H81)</f>
        <v>1050.5</v>
      </c>
      <c r="E81" s="1">
        <f>SUM(E82:E91)</f>
        <v>0</v>
      </c>
      <c r="F81" s="1">
        <f t="shared" ref="F81" si="23">SUM(F82:F91)</f>
        <v>0</v>
      </c>
      <c r="G81" s="1">
        <f t="shared" ref="G81" si="24">SUM(G82:G91)</f>
        <v>1050.5</v>
      </c>
      <c r="H81" s="1">
        <f t="shared" ref="H81" si="25">SUM(H82:H91)</f>
        <v>0</v>
      </c>
    </row>
    <row r="82" spans="1:8">
      <c r="A82" s="41"/>
      <c r="B82" s="59"/>
      <c r="C82" s="27">
        <v>2015</v>
      </c>
      <c r="D82" s="1">
        <f t="shared" si="8"/>
        <v>200</v>
      </c>
      <c r="E82" s="1">
        <v>0</v>
      </c>
      <c r="F82" s="29">
        <v>0</v>
      </c>
      <c r="G82" s="29">
        <v>200</v>
      </c>
      <c r="H82" s="1">
        <v>0</v>
      </c>
    </row>
    <row r="83" spans="1:8">
      <c r="A83" s="41"/>
      <c r="B83" s="59"/>
      <c r="C83" s="27">
        <v>2016</v>
      </c>
      <c r="D83" s="1">
        <f t="shared" si="8"/>
        <v>200</v>
      </c>
      <c r="E83" s="1">
        <v>0</v>
      </c>
      <c r="F83" s="29">
        <v>0</v>
      </c>
      <c r="G83" s="29">
        <v>200</v>
      </c>
      <c r="H83" s="1">
        <v>0</v>
      </c>
    </row>
    <row r="84" spans="1:8">
      <c r="A84" s="41"/>
      <c r="B84" s="59"/>
      <c r="C84" s="27">
        <v>2017</v>
      </c>
      <c r="D84" s="1">
        <f t="shared" si="8"/>
        <v>200</v>
      </c>
      <c r="E84" s="1">
        <v>0</v>
      </c>
      <c r="F84" s="29">
        <v>0</v>
      </c>
      <c r="G84" s="29">
        <v>200</v>
      </c>
      <c r="H84" s="1">
        <v>0</v>
      </c>
    </row>
    <row r="85" spans="1:8">
      <c r="A85" s="41"/>
      <c r="B85" s="59"/>
      <c r="C85" s="27">
        <v>2018</v>
      </c>
      <c r="D85" s="1">
        <f t="shared" si="8"/>
        <v>220</v>
      </c>
      <c r="E85" s="1">
        <v>0</v>
      </c>
      <c r="F85" s="29">
        <v>0</v>
      </c>
      <c r="G85" s="29">
        <v>220</v>
      </c>
      <c r="H85" s="1">
        <v>0</v>
      </c>
    </row>
    <row r="86" spans="1:8">
      <c r="A86" s="41"/>
      <c r="B86" s="59"/>
      <c r="C86" s="27">
        <v>2019</v>
      </c>
      <c r="D86" s="1">
        <f t="shared" si="8"/>
        <v>230.5</v>
      </c>
      <c r="E86" s="1">
        <v>0</v>
      </c>
      <c r="F86" s="29">
        <v>0</v>
      </c>
      <c r="G86" s="29">
        <v>230.5</v>
      </c>
      <c r="H86" s="1">
        <v>0</v>
      </c>
    </row>
    <row r="87" spans="1:8">
      <c r="A87" s="41"/>
      <c r="B87" s="59"/>
      <c r="C87" s="27">
        <v>2020</v>
      </c>
      <c r="D87" s="1">
        <f t="shared" si="8"/>
        <v>0</v>
      </c>
      <c r="E87" s="1">
        <v>0</v>
      </c>
      <c r="F87" s="29">
        <v>0</v>
      </c>
      <c r="G87" s="29">
        <v>0</v>
      </c>
      <c r="H87" s="1">
        <v>0</v>
      </c>
    </row>
    <row r="88" spans="1:8">
      <c r="A88" s="41"/>
      <c r="B88" s="59"/>
      <c r="C88" s="27">
        <v>2021</v>
      </c>
      <c r="D88" s="1">
        <f t="shared" si="8"/>
        <v>0</v>
      </c>
      <c r="E88" s="1">
        <v>0</v>
      </c>
      <c r="F88" s="29">
        <v>0</v>
      </c>
      <c r="G88" s="29">
        <v>0</v>
      </c>
      <c r="H88" s="1">
        <v>0</v>
      </c>
    </row>
    <row r="89" spans="1:8">
      <c r="A89" s="41"/>
      <c r="B89" s="59"/>
      <c r="C89" s="27">
        <v>2022</v>
      </c>
      <c r="D89" s="1">
        <f t="shared" si="8"/>
        <v>0</v>
      </c>
      <c r="E89" s="1">
        <v>0</v>
      </c>
      <c r="F89" s="29">
        <v>0</v>
      </c>
      <c r="G89" s="29">
        <v>0</v>
      </c>
      <c r="H89" s="1">
        <v>0</v>
      </c>
    </row>
    <row r="90" spans="1:8">
      <c r="A90" s="41"/>
      <c r="B90" s="59"/>
      <c r="C90" s="27">
        <v>2023</v>
      </c>
      <c r="D90" s="1">
        <f t="shared" si="8"/>
        <v>0</v>
      </c>
      <c r="E90" s="1">
        <v>0</v>
      </c>
      <c r="F90" s="29">
        <v>0</v>
      </c>
      <c r="G90" s="29">
        <v>0</v>
      </c>
      <c r="H90" s="1">
        <v>0</v>
      </c>
    </row>
    <row r="91" spans="1:8">
      <c r="A91" s="42"/>
      <c r="B91" s="59"/>
      <c r="C91" s="27">
        <v>2024</v>
      </c>
      <c r="D91" s="1">
        <f t="shared" si="8"/>
        <v>0</v>
      </c>
      <c r="E91" s="1">
        <v>0</v>
      </c>
      <c r="F91" s="29">
        <v>0</v>
      </c>
      <c r="G91" s="29">
        <v>0</v>
      </c>
      <c r="H91" s="1">
        <v>0</v>
      </c>
    </row>
    <row r="92" spans="1:8" ht="18.75" customHeight="1">
      <c r="A92" s="40">
        <v>8</v>
      </c>
      <c r="B92" s="40" t="s">
        <v>4</v>
      </c>
      <c r="C92" s="27" t="s">
        <v>15</v>
      </c>
      <c r="D92" s="1">
        <f t="shared" ref="D92" si="26">SUM(E92:H92)</f>
        <v>6952.7000000000007</v>
      </c>
      <c r="E92" s="1">
        <f>SUM(E93:E102)</f>
        <v>0</v>
      </c>
      <c r="F92" s="1">
        <f>SUM(F93:F103)</f>
        <v>6952.7000000000007</v>
      </c>
      <c r="G92" s="1">
        <f t="shared" ref="G92" si="27">SUM(G93:G102)</f>
        <v>0</v>
      </c>
      <c r="H92" s="1">
        <f t="shared" ref="H92" si="28">SUM(H93:H102)</f>
        <v>0</v>
      </c>
    </row>
    <row r="93" spans="1:8">
      <c r="A93" s="41"/>
      <c r="B93" s="41"/>
      <c r="C93" s="27">
        <v>2015</v>
      </c>
      <c r="D93" s="1">
        <f t="shared" si="8"/>
        <v>506.2</v>
      </c>
      <c r="E93" s="1">
        <v>0</v>
      </c>
      <c r="F93" s="29">
        <v>506.2</v>
      </c>
      <c r="G93" s="29">
        <v>0</v>
      </c>
      <c r="H93" s="1">
        <v>0</v>
      </c>
    </row>
    <row r="94" spans="1:8">
      <c r="A94" s="41"/>
      <c r="B94" s="41"/>
      <c r="C94" s="27">
        <v>2016</v>
      </c>
      <c r="D94" s="1">
        <f t="shared" si="8"/>
        <v>506.2</v>
      </c>
      <c r="E94" s="1">
        <v>0</v>
      </c>
      <c r="F94" s="29">
        <v>506.2</v>
      </c>
      <c r="G94" s="29">
        <v>0</v>
      </c>
      <c r="H94" s="1">
        <v>0</v>
      </c>
    </row>
    <row r="95" spans="1:8">
      <c r="A95" s="41"/>
      <c r="B95" s="41"/>
      <c r="C95" s="27">
        <v>2017</v>
      </c>
      <c r="D95" s="1">
        <f t="shared" si="8"/>
        <v>506.2</v>
      </c>
      <c r="E95" s="1">
        <v>0</v>
      </c>
      <c r="F95" s="29">
        <v>506.2</v>
      </c>
      <c r="G95" s="29">
        <v>0</v>
      </c>
      <c r="H95" s="1">
        <v>0</v>
      </c>
    </row>
    <row r="96" spans="1:8">
      <c r="A96" s="41"/>
      <c r="B96" s="41"/>
      <c r="C96" s="27">
        <v>2018</v>
      </c>
      <c r="D96" s="1">
        <f t="shared" si="8"/>
        <v>588.5</v>
      </c>
      <c r="E96" s="1">
        <v>0</v>
      </c>
      <c r="F96" s="29">
        <v>588.5</v>
      </c>
      <c r="G96" s="29">
        <v>0</v>
      </c>
      <c r="H96" s="1">
        <v>0</v>
      </c>
    </row>
    <row r="97" spans="1:8">
      <c r="A97" s="41"/>
      <c r="B97" s="41"/>
      <c r="C97" s="27">
        <v>2019</v>
      </c>
      <c r="D97" s="1">
        <f t="shared" si="8"/>
        <v>617.1</v>
      </c>
      <c r="E97" s="1">
        <v>0</v>
      </c>
      <c r="F97" s="29">
        <v>617.1</v>
      </c>
      <c r="G97" s="29">
        <v>0</v>
      </c>
      <c r="H97" s="1">
        <v>0</v>
      </c>
    </row>
    <row r="98" spans="1:8" ht="21" customHeight="1">
      <c r="A98" s="41"/>
      <c r="B98" s="41"/>
      <c r="C98" s="27">
        <v>2020</v>
      </c>
      <c r="D98" s="1">
        <f t="shared" si="8"/>
        <v>640.6</v>
      </c>
      <c r="E98" s="1">
        <v>0</v>
      </c>
      <c r="F98" s="29">
        <v>640.6</v>
      </c>
      <c r="G98" s="29">
        <v>0</v>
      </c>
      <c r="H98" s="1">
        <v>0</v>
      </c>
    </row>
    <row r="99" spans="1:8" ht="20.25" customHeight="1">
      <c r="A99" s="41"/>
      <c r="B99" s="41"/>
      <c r="C99" s="27">
        <v>2021</v>
      </c>
      <c r="D99" s="1">
        <f t="shared" si="8"/>
        <v>636.5</v>
      </c>
      <c r="E99" s="1">
        <v>0</v>
      </c>
      <c r="F99" s="29">
        <v>636.5</v>
      </c>
      <c r="G99" s="29">
        <v>0</v>
      </c>
      <c r="H99" s="1">
        <v>0</v>
      </c>
    </row>
    <row r="100" spans="1:8" ht="19.5" customHeight="1">
      <c r="A100" s="41"/>
      <c r="B100" s="41"/>
      <c r="C100" s="27">
        <v>2022</v>
      </c>
      <c r="D100" s="1">
        <f t="shared" si="8"/>
        <v>723.4</v>
      </c>
      <c r="E100" s="1">
        <v>0</v>
      </c>
      <c r="F100" s="29">
        <v>723.4</v>
      </c>
      <c r="G100" s="29">
        <v>0</v>
      </c>
      <c r="H100" s="1">
        <v>0</v>
      </c>
    </row>
    <row r="101" spans="1:8" ht="18.75" customHeight="1">
      <c r="A101" s="41"/>
      <c r="B101" s="41"/>
      <c r="C101" s="27">
        <v>2023</v>
      </c>
      <c r="D101" s="1">
        <f t="shared" si="8"/>
        <v>729.8</v>
      </c>
      <c r="E101" s="1">
        <v>0</v>
      </c>
      <c r="F101" s="29">
        <v>729.8</v>
      </c>
      <c r="G101" s="29">
        <v>0</v>
      </c>
      <c r="H101" s="1">
        <v>0</v>
      </c>
    </row>
    <row r="102" spans="1:8" ht="20.25" customHeight="1">
      <c r="A102" s="41"/>
      <c r="B102" s="41"/>
      <c r="C102" s="27">
        <v>2024</v>
      </c>
      <c r="D102" s="1">
        <f t="shared" si="8"/>
        <v>749.1</v>
      </c>
      <c r="E102" s="1">
        <v>0</v>
      </c>
      <c r="F102" s="29">
        <v>749.1</v>
      </c>
      <c r="G102" s="29">
        <v>0</v>
      </c>
      <c r="H102" s="1">
        <v>0</v>
      </c>
    </row>
    <row r="103" spans="1:8" ht="20.25" customHeight="1">
      <c r="A103" s="42"/>
      <c r="B103" s="42"/>
      <c r="C103" s="36">
        <v>2025</v>
      </c>
      <c r="D103" s="1">
        <f>F103</f>
        <v>749.1</v>
      </c>
      <c r="E103" s="1">
        <v>0</v>
      </c>
      <c r="F103" s="38">
        <v>749.1</v>
      </c>
      <c r="G103" s="38">
        <v>0</v>
      </c>
      <c r="H103" s="1">
        <v>0</v>
      </c>
    </row>
    <row r="104" spans="1:8" ht="18.75" customHeight="1">
      <c r="A104" s="40">
        <v>9</v>
      </c>
      <c r="B104" s="40" t="s">
        <v>5</v>
      </c>
      <c r="C104" s="27" t="s">
        <v>15</v>
      </c>
      <c r="D104" s="1">
        <f t="shared" ref="D104" si="29">SUM(E104:H104)</f>
        <v>6262</v>
      </c>
      <c r="E104" s="1">
        <f>SUM(E105:E114)</f>
        <v>0</v>
      </c>
      <c r="F104" s="1">
        <f t="shared" ref="F104" si="30">SUM(F105:F114)</f>
        <v>0</v>
      </c>
      <c r="G104" s="1">
        <f>SUM(G105:G115)</f>
        <v>6262</v>
      </c>
      <c r="H104" s="1">
        <f t="shared" ref="H104" si="31">SUM(H105:H114)</f>
        <v>0</v>
      </c>
    </row>
    <row r="105" spans="1:8">
      <c r="A105" s="41"/>
      <c r="B105" s="41"/>
      <c r="C105" s="27">
        <v>2015</v>
      </c>
      <c r="D105" s="1">
        <f t="shared" si="8"/>
        <v>250</v>
      </c>
      <c r="E105" s="1">
        <v>0</v>
      </c>
      <c r="F105" s="29">
        <v>0</v>
      </c>
      <c r="G105" s="29">
        <v>250</v>
      </c>
      <c r="H105" s="1">
        <v>0</v>
      </c>
    </row>
    <row r="106" spans="1:8">
      <c r="A106" s="41"/>
      <c r="B106" s="41"/>
      <c r="C106" s="27">
        <v>2016</v>
      </c>
      <c r="D106" s="1">
        <f t="shared" si="8"/>
        <v>320</v>
      </c>
      <c r="E106" s="1">
        <v>0</v>
      </c>
      <c r="F106" s="29">
        <v>0</v>
      </c>
      <c r="G106" s="29">
        <v>320</v>
      </c>
      <c r="H106" s="1">
        <v>0</v>
      </c>
    </row>
    <row r="107" spans="1:8">
      <c r="A107" s="41"/>
      <c r="B107" s="41"/>
      <c r="C107" s="27">
        <v>2017</v>
      </c>
      <c r="D107" s="1">
        <f t="shared" si="8"/>
        <v>480</v>
      </c>
      <c r="E107" s="1">
        <v>0</v>
      </c>
      <c r="F107" s="29">
        <v>0</v>
      </c>
      <c r="G107" s="29">
        <f>380+100</f>
        <v>480</v>
      </c>
      <c r="H107" s="1">
        <v>0</v>
      </c>
    </row>
    <row r="108" spans="1:8">
      <c r="A108" s="41"/>
      <c r="B108" s="41"/>
      <c r="C108" s="27">
        <v>2018</v>
      </c>
      <c r="D108" s="1">
        <f t="shared" si="8"/>
        <v>420</v>
      </c>
      <c r="E108" s="1">
        <v>0</v>
      </c>
      <c r="F108" s="29">
        <v>0</v>
      </c>
      <c r="G108" s="29">
        <f>350+70</f>
        <v>420</v>
      </c>
      <c r="H108" s="1">
        <v>0</v>
      </c>
    </row>
    <row r="109" spans="1:8">
      <c r="A109" s="41"/>
      <c r="B109" s="41"/>
      <c r="C109" s="27">
        <v>2019</v>
      </c>
      <c r="D109" s="1">
        <f t="shared" si="8"/>
        <v>570</v>
      </c>
      <c r="E109" s="1">
        <v>0</v>
      </c>
      <c r="F109" s="29">
        <v>0</v>
      </c>
      <c r="G109" s="29">
        <f>420+150</f>
        <v>570</v>
      </c>
      <c r="H109" s="1">
        <v>0</v>
      </c>
    </row>
    <row r="110" spans="1:8">
      <c r="A110" s="41"/>
      <c r="B110" s="41"/>
      <c r="C110" s="27">
        <v>2020</v>
      </c>
      <c r="D110" s="1">
        <f t="shared" si="8"/>
        <v>623</v>
      </c>
      <c r="E110" s="1">
        <v>0</v>
      </c>
      <c r="F110" s="29">
        <v>0</v>
      </c>
      <c r="G110" s="29">
        <v>623</v>
      </c>
      <c r="H110" s="1">
        <v>0</v>
      </c>
    </row>
    <row r="111" spans="1:8" ht="21.6" customHeight="1">
      <c r="A111" s="41"/>
      <c r="B111" s="41"/>
      <c r="C111" s="27">
        <v>2021</v>
      </c>
      <c r="D111" s="2">
        <f t="shared" si="8"/>
        <v>660</v>
      </c>
      <c r="E111" s="2">
        <v>0</v>
      </c>
      <c r="F111" s="29">
        <v>0</v>
      </c>
      <c r="G111" s="29">
        <v>660</v>
      </c>
      <c r="H111" s="29">
        <v>0</v>
      </c>
    </row>
    <row r="112" spans="1:8">
      <c r="A112" s="41"/>
      <c r="B112" s="41"/>
      <c r="C112" s="27">
        <v>2022</v>
      </c>
      <c r="D112" s="2">
        <f t="shared" si="8"/>
        <v>959</v>
      </c>
      <c r="E112" s="1">
        <v>0</v>
      </c>
      <c r="F112" s="29">
        <v>0</v>
      </c>
      <c r="G112" s="29">
        <f>660+299</f>
        <v>959</v>
      </c>
      <c r="H112" s="1">
        <v>0</v>
      </c>
    </row>
    <row r="113" spans="1:8">
      <c r="A113" s="41"/>
      <c r="B113" s="41"/>
      <c r="C113" s="27">
        <v>2023</v>
      </c>
      <c r="D113" s="2">
        <f t="shared" si="8"/>
        <v>660</v>
      </c>
      <c r="E113" s="1">
        <v>0</v>
      </c>
      <c r="F113" s="29">
        <v>0</v>
      </c>
      <c r="G113" s="29">
        <v>660</v>
      </c>
      <c r="H113" s="1">
        <v>0</v>
      </c>
    </row>
    <row r="114" spans="1:8">
      <c r="A114" s="41"/>
      <c r="B114" s="41"/>
      <c r="C114" s="27">
        <v>2024</v>
      </c>
      <c r="D114" s="2">
        <f t="shared" si="8"/>
        <v>660</v>
      </c>
      <c r="E114" s="2">
        <v>0</v>
      </c>
      <c r="F114" s="29">
        <v>0</v>
      </c>
      <c r="G114" s="29">
        <v>660</v>
      </c>
      <c r="H114" s="29">
        <v>0</v>
      </c>
    </row>
    <row r="115" spans="1:8">
      <c r="A115" s="42"/>
      <c r="B115" s="42"/>
      <c r="C115" s="36">
        <v>2025</v>
      </c>
      <c r="D115" s="2">
        <f t="shared" si="8"/>
        <v>660</v>
      </c>
      <c r="E115" s="2">
        <v>0</v>
      </c>
      <c r="F115" s="38">
        <v>0</v>
      </c>
      <c r="G115" s="38">
        <v>660</v>
      </c>
      <c r="H115" s="38">
        <v>0</v>
      </c>
    </row>
    <row r="116" spans="1:8">
      <c r="A116" s="40">
        <v>10</v>
      </c>
      <c r="B116" s="40" t="s">
        <v>7</v>
      </c>
      <c r="C116" s="27" t="s">
        <v>15</v>
      </c>
      <c r="D116" s="1">
        <f>SUM(E116:H116)</f>
        <v>14265.2</v>
      </c>
      <c r="E116" s="1">
        <f>SUM(E117:E126)</f>
        <v>0</v>
      </c>
      <c r="F116" s="1">
        <f>SUM(F117:F127)</f>
        <v>6952.7000000000007</v>
      </c>
      <c r="G116" s="1">
        <f>SUM(G117:G127)</f>
        <v>7312.5</v>
      </c>
      <c r="H116" s="1">
        <f t="shared" ref="H116" si="32">SUM(H117:H126)</f>
        <v>0</v>
      </c>
    </row>
    <row r="117" spans="1:8">
      <c r="A117" s="41"/>
      <c r="B117" s="41"/>
      <c r="C117" s="27">
        <v>2015</v>
      </c>
      <c r="D117" s="1">
        <f>SUM(E117:H117)</f>
        <v>956.2</v>
      </c>
      <c r="E117" s="1">
        <f>E82+E93+E105</f>
        <v>0</v>
      </c>
      <c r="F117" s="1">
        <f t="shared" ref="F117:H117" si="33">F82+F93+F105</f>
        <v>506.2</v>
      </c>
      <c r="G117" s="1">
        <f t="shared" si="33"/>
        <v>450</v>
      </c>
      <c r="H117" s="1">
        <f t="shared" si="33"/>
        <v>0</v>
      </c>
    </row>
    <row r="118" spans="1:8">
      <c r="A118" s="41"/>
      <c r="B118" s="41"/>
      <c r="C118" s="27">
        <v>2016</v>
      </c>
      <c r="D118" s="1">
        <f t="shared" ref="D118:D126" si="34">SUM(E118:H118)</f>
        <v>1026.2</v>
      </c>
      <c r="E118" s="1">
        <f t="shared" ref="E118:H118" si="35">E83+E94+E106</f>
        <v>0</v>
      </c>
      <c r="F118" s="1">
        <f t="shared" si="35"/>
        <v>506.2</v>
      </c>
      <c r="G118" s="1">
        <f t="shared" si="35"/>
        <v>520</v>
      </c>
      <c r="H118" s="1">
        <f t="shared" si="35"/>
        <v>0</v>
      </c>
    </row>
    <row r="119" spans="1:8">
      <c r="A119" s="41"/>
      <c r="B119" s="41"/>
      <c r="C119" s="27">
        <v>2017</v>
      </c>
      <c r="D119" s="1">
        <f t="shared" si="34"/>
        <v>1186.2</v>
      </c>
      <c r="E119" s="1">
        <f t="shared" ref="E119:H119" si="36">E84+E95+E107</f>
        <v>0</v>
      </c>
      <c r="F119" s="1">
        <f t="shared" si="36"/>
        <v>506.2</v>
      </c>
      <c r="G119" s="1">
        <f t="shared" si="36"/>
        <v>680</v>
      </c>
      <c r="H119" s="1">
        <f t="shared" si="36"/>
        <v>0</v>
      </c>
    </row>
    <row r="120" spans="1:8">
      <c r="A120" s="41"/>
      <c r="B120" s="41"/>
      <c r="C120" s="27">
        <v>2018</v>
      </c>
      <c r="D120" s="1">
        <f t="shared" si="34"/>
        <v>1228.5</v>
      </c>
      <c r="E120" s="1">
        <f t="shared" ref="E120:H120" si="37">E85+E96+E108</f>
        <v>0</v>
      </c>
      <c r="F120" s="1">
        <f t="shared" si="37"/>
        <v>588.5</v>
      </c>
      <c r="G120" s="1">
        <f t="shared" si="37"/>
        <v>640</v>
      </c>
      <c r="H120" s="1">
        <f t="shared" si="37"/>
        <v>0</v>
      </c>
    </row>
    <row r="121" spans="1:8">
      <c r="A121" s="41"/>
      <c r="B121" s="41"/>
      <c r="C121" s="27">
        <v>2019</v>
      </c>
      <c r="D121" s="1">
        <f t="shared" si="34"/>
        <v>1417.6</v>
      </c>
      <c r="E121" s="1">
        <f t="shared" ref="E121:H121" si="38">E86+E97+E109</f>
        <v>0</v>
      </c>
      <c r="F121" s="1">
        <f t="shared" si="38"/>
        <v>617.1</v>
      </c>
      <c r="G121" s="1">
        <f t="shared" si="38"/>
        <v>800.5</v>
      </c>
      <c r="H121" s="1">
        <f t="shared" si="38"/>
        <v>0</v>
      </c>
    </row>
    <row r="122" spans="1:8">
      <c r="A122" s="41"/>
      <c r="B122" s="41"/>
      <c r="C122" s="27">
        <v>2020</v>
      </c>
      <c r="D122" s="1">
        <f t="shared" si="34"/>
        <v>1263.5999999999999</v>
      </c>
      <c r="E122" s="1">
        <f t="shared" ref="E122:H122" si="39">E87+E98+E110</f>
        <v>0</v>
      </c>
      <c r="F122" s="1">
        <f t="shared" si="39"/>
        <v>640.6</v>
      </c>
      <c r="G122" s="1">
        <f t="shared" si="39"/>
        <v>623</v>
      </c>
      <c r="H122" s="1">
        <f t="shared" si="39"/>
        <v>0</v>
      </c>
    </row>
    <row r="123" spans="1:8">
      <c r="A123" s="41"/>
      <c r="B123" s="41"/>
      <c r="C123" s="27">
        <v>2021</v>
      </c>
      <c r="D123" s="1">
        <f t="shared" si="34"/>
        <v>1296.5</v>
      </c>
      <c r="E123" s="1">
        <f t="shared" ref="E123:H123" si="40">E88+E99+E111</f>
        <v>0</v>
      </c>
      <c r="F123" s="1">
        <f t="shared" si="40"/>
        <v>636.5</v>
      </c>
      <c r="G123" s="1">
        <f t="shared" si="40"/>
        <v>660</v>
      </c>
      <c r="H123" s="1">
        <f t="shared" si="40"/>
        <v>0</v>
      </c>
    </row>
    <row r="124" spans="1:8">
      <c r="A124" s="41"/>
      <c r="B124" s="41"/>
      <c r="C124" s="9">
        <v>2022</v>
      </c>
      <c r="D124" s="1">
        <f t="shared" si="34"/>
        <v>1682.4</v>
      </c>
      <c r="E124" s="1">
        <f t="shared" ref="E124:H124" si="41">E89+E100+E112</f>
        <v>0</v>
      </c>
      <c r="F124" s="1">
        <f t="shared" si="41"/>
        <v>723.4</v>
      </c>
      <c r="G124" s="1">
        <f t="shared" si="41"/>
        <v>959</v>
      </c>
      <c r="H124" s="1">
        <f t="shared" si="41"/>
        <v>0</v>
      </c>
    </row>
    <row r="125" spans="1:8">
      <c r="A125" s="41"/>
      <c r="B125" s="41"/>
      <c r="C125" s="9">
        <v>2023</v>
      </c>
      <c r="D125" s="1">
        <f t="shared" si="34"/>
        <v>1389.8</v>
      </c>
      <c r="E125" s="1">
        <f t="shared" ref="E125:H125" si="42">E90+E101+E113</f>
        <v>0</v>
      </c>
      <c r="F125" s="1">
        <f t="shared" si="42"/>
        <v>729.8</v>
      </c>
      <c r="G125" s="1">
        <f t="shared" si="42"/>
        <v>660</v>
      </c>
      <c r="H125" s="1">
        <f t="shared" si="42"/>
        <v>0</v>
      </c>
    </row>
    <row r="126" spans="1:8">
      <c r="A126" s="41"/>
      <c r="B126" s="41"/>
      <c r="C126" s="9">
        <v>2024</v>
      </c>
      <c r="D126" s="1">
        <f t="shared" si="34"/>
        <v>1409.1</v>
      </c>
      <c r="E126" s="1">
        <f t="shared" ref="E126:H126" si="43">E91+E102+E114</f>
        <v>0</v>
      </c>
      <c r="F126" s="1">
        <f t="shared" si="43"/>
        <v>749.1</v>
      </c>
      <c r="G126" s="1">
        <f t="shared" si="43"/>
        <v>660</v>
      </c>
      <c r="H126" s="1">
        <f t="shared" si="43"/>
        <v>0</v>
      </c>
    </row>
    <row r="127" spans="1:8">
      <c r="A127" s="42"/>
      <c r="B127" s="42"/>
      <c r="C127" s="9">
        <v>2025</v>
      </c>
      <c r="D127" s="1">
        <f>G127+F127</f>
        <v>1409.1</v>
      </c>
      <c r="E127" s="1" t="s">
        <v>33</v>
      </c>
      <c r="F127" s="1">
        <v>749.1</v>
      </c>
      <c r="G127" s="1">
        <v>660</v>
      </c>
      <c r="H127" s="1">
        <v>0</v>
      </c>
    </row>
    <row r="128" spans="1:8">
      <c r="A128" s="40">
        <v>11</v>
      </c>
      <c r="B128" s="40" t="s">
        <v>6</v>
      </c>
      <c r="C128" s="27" t="s">
        <v>15</v>
      </c>
      <c r="D128" s="1">
        <f>SUM(E128:H128)</f>
        <v>680356.8</v>
      </c>
      <c r="E128" s="1">
        <f>SUM(E129:E139)</f>
        <v>2508.1999999999998</v>
      </c>
      <c r="F128" s="1">
        <f>SUM(F129:F139)</f>
        <v>553130.60000000009</v>
      </c>
      <c r="G128" s="1">
        <f>SUM(G129:G139)</f>
        <v>124718</v>
      </c>
      <c r="H128" s="1">
        <f t="shared" ref="H128" si="44">SUM(H129:H138)</f>
        <v>0</v>
      </c>
    </row>
    <row r="129" spans="1:8">
      <c r="A129" s="41"/>
      <c r="B129" s="41"/>
      <c r="C129" s="27">
        <v>2015</v>
      </c>
      <c r="D129" s="1">
        <f t="shared" si="8"/>
        <v>156986.20000000001</v>
      </c>
      <c r="E129" s="1">
        <f>E117+E10+E22+E34+E46+E58</f>
        <v>0</v>
      </c>
      <c r="F129" s="1">
        <f t="shared" ref="F129:H129" si="45">F117+F10+F22+F34+F46+F58</f>
        <v>143457.5</v>
      </c>
      <c r="G129" s="1">
        <f t="shared" si="45"/>
        <v>13528.7</v>
      </c>
      <c r="H129" s="1">
        <f t="shared" si="45"/>
        <v>0</v>
      </c>
    </row>
    <row r="130" spans="1:8">
      <c r="A130" s="41"/>
      <c r="B130" s="41"/>
      <c r="C130" s="27">
        <v>2016</v>
      </c>
      <c r="D130" s="1">
        <f t="shared" si="8"/>
        <v>6527.9</v>
      </c>
      <c r="E130" s="1">
        <f t="shared" ref="E130:H130" si="46">E118+E11+E23+E35+E47+E59</f>
        <v>0</v>
      </c>
      <c r="F130" s="1">
        <f t="shared" si="46"/>
        <v>506.2</v>
      </c>
      <c r="G130" s="1">
        <f t="shared" si="46"/>
        <v>6021.7</v>
      </c>
      <c r="H130" s="1">
        <f t="shared" si="46"/>
        <v>0</v>
      </c>
    </row>
    <row r="131" spans="1:8">
      <c r="A131" s="41"/>
      <c r="B131" s="41"/>
      <c r="C131" s="27">
        <v>2017</v>
      </c>
      <c r="D131" s="1">
        <f t="shared" si="8"/>
        <v>19998.400000000001</v>
      </c>
      <c r="E131" s="1">
        <f t="shared" ref="E131:H131" si="47">E119+E12+E24+E36+E48+E60</f>
        <v>79.3</v>
      </c>
      <c r="F131" s="1">
        <f t="shared" si="47"/>
        <v>8369.1</v>
      </c>
      <c r="G131" s="1">
        <f t="shared" si="47"/>
        <v>11550</v>
      </c>
      <c r="H131" s="1">
        <f t="shared" si="47"/>
        <v>0</v>
      </c>
    </row>
    <row r="132" spans="1:8">
      <c r="A132" s="41"/>
      <c r="B132" s="41"/>
      <c r="C132" s="27">
        <v>2018</v>
      </c>
      <c r="D132" s="1">
        <f t="shared" si="8"/>
        <v>134500.79999999999</v>
      </c>
      <c r="E132" s="1">
        <f t="shared" ref="E132:H132" si="48">E120+E13+E25+E37+E49+E61</f>
        <v>91.1</v>
      </c>
      <c r="F132" s="1">
        <f t="shared" si="48"/>
        <v>112526.2</v>
      </c>
      <c r="G132" s="1">
        <f t="shared" si="48"/>
        <v>21883.5</v>
      </c>
      <c r="H132" s="1">
        <f t="shared" si="48"/>
        <v>0</v>
      </c>
    </row>
    <row r="133" spans="1:8">
      <c r="A133" s="41"/>
      <c r="B133" s="41"/>
      <c r="C133" s="27">
        <v>2019</v>
      </c>
      <c r="D133" s="1">
        <f t="shared" si="8"/>
        <v>271239.90000000002</v>
      </c>
      <c r="E133" s="1">
        <f t="shared" ref="E133:H133" si="49">E121+E14+E26+E38+E50+E62</f>
        <v>194.6</v>
      </c>
      <c r="F133" s="1">
        <f t="shared" si="49"/>
        <v>249734</v>
      </c>
      <c r="G133" s="1">
        <f t="shared" si="49"/>
        <v>21311.3</v>
      </c>
      <c r="H133" s="1">
        <f t="shared" si="49"/>
        <v>0</v>
      </c>
    </row>
    <row r="134" spans="1:8">
      <c r="A134" s="41"/>
      <c r="B134" s="41"/>
      <c r="C134" s="27">
        <v>2020</v>
      </c>
      <c r="D134" s="1">
        <f t="shared" si="8"/>
        <v>14623.5</v>
      </c>
      <c r="E134" s="1">
        <f t="shared" ref="E134:H134" si="50">E122+E15+E27+E39+E51+E63</f>
        <v>118.09999999999997</v>
      </c>
      <c r="F134" s="1">
        <f>F122+F75+F39+F27+F15</f>
        <v>9589.9</v>
      </c>
      <c r="G134" s="1">
        <f t="shared" si="50"/>
        <v>4915.5</v>
      </c>
      <c r="H134" s="1">
        <f t="shared" si="50"/>
        <v>0</v>
      </c>
    </row>
    <row r="135" spans="1:8">
      <c r="A135" s="41"/>
      <c r="B135" s="41"/>
      <c r="C135" s="27">
        <v>2021</v>
      </c>
      <c r="D135" s="1">
        <f>SUM(E135:H135)</f>
        <v>19114.3</v>
      </c>
      <c r="E135" s="1">
        <f t="shared" ref="E135:H135" si="51">E123+E16+E28+E40+E52+E64</f>
        <v>175.9</v>
      </c>
      <c r="F135" s="1">
        <f>F123+F76+F40+F28+F16</f>
        <v>9753</v>
      </c>
      <c r="G135" s="1">
        <f t="shared" si="51"/>
        <v>9185.4</v>
      </c>
      <c r="H135" s="1">
        <f t="shared" si="51"/>
        <v>0</v>
      </c>
    </row>
    <row r="136" spans="1:8">
      <c r="A136" s="41"/>
      <c r="B136" s="41"/>
      <c r="C136" s="9">
        <v>2022</v>
      </c>
      <c r="D136" s="1">
        <f t="shared" si="8"/>
        <v>13324.4</v>
      </c>
      <c r="E136" s="1">
        <f t="shared" ref="E136:H136" si="52">E124+E17+E29+E41+E53+E65</f>
        <v>160.6</v>
      </c>
      <c r="F136" s="1">
        <f t="shared" si="52"/>
        <v>1134.8</v>
      </c>
      <c r="G136" s="1">
        <f t="shared" si="52"/>
        <v>12029</v>
      </c>
      <c r="H136" s="1">
        <f t="shared" si="52"/>
        <v>0</v>
      </c>
    </row>
    <row r="137" spans="1:8">
      <c r="A137" s="41"/>
      <c r="B137" s="41"/>
      <c r="C137" s="9">
        <v>2023</v>
      </c>
      <c r="D137" s="1">
        <f t="shared" ref="D137:D138" si="53">SUM(E137:H137)</f>
        <v>16442.3</v>
      </c>
      <c r="E137" s="1">
        <f t="shared" ref="E137:H137" si="54">E125+E18+E30+E42+E54+E66</f>
        <v>543.4</v>
      </c>
      <c r="F137" s="1">
        <f t="shared" si="54"/>
        <v>2155.1</v>
      </c>
      <c r="G137" s="1">
        <f>G125+G18+G30+G42+G54+G66</f>
        <v>13743.8</v>
      </c>
      <c r="H137" s="1">
        <f t="shared" si="54"/>
        <v>0</v>
      </c>
    </row>
    <row r="138" spans="1:8">
      <c r="A138" s="41"/>
      <c r="B138" s="41"/>
      <c r="C138" s="10">
        <v>2024</v>
      </c>
      <c r="D138" s="6">
        <f t="shared" si="53"/>
        <v>20109.699999999997</v>
      </c>
      <c r="E138" s="6">
        <f>E126+E19+E31+E43+E55+E67</f>
        <v>578.79999999999995</v>
      </c>
      <c r="F138" s="6">
        <f>F126+F19+F31+F43+F55+F67</f>
        <v>14387.9</v>
      </c>
      <c r="G138" s="6">
        <f>G126+G19+G31+G43+G55+G67</f>
        <v>5143</v>
      </c>
      <c r="H138" s="6">
        <f>H126+H19+H31+H43+H55+H67</f>
        <v>0</v>
      </c>
    </row>
    <row r="139" spans="1:8">
      <c r="A139" s="42"/>
      <c r="B139" s="42"/>
      <c r="C139" s="10">
        <v>2025</v>
      </c>
      <c r="D139" s="6">
        <f>E139+F139+G139</f>
        <v>7489.4</v>
      </c>
      <c r="E139" s="6">
        <f>E44</f>
        <v>566.4</v>
      </c>
      <c r="F139" s="6">
        <f>F127+F44</f>
        <v>1516.9</v>
      </c>
      <c r="G139" s="6">
        <f>G20+G32+G44+G56+G68+G80+G91+G103+G115</f>
        <v>5406.0999999999995</v>
      </c>
      <c r="H139" s="6">
        <v>0</v>
      </c>
    </row>
    <row r="140" spans="1:8" ht="36" customHeight="1">
      <c r="A140" s="27"/>
      <c r="B140" s="60" t="s">
        <v>23</v>
      </c>
      <c r="C140" s="60"/>
      <c r="D140" s="60"/>
      <c r="E140" s="60"/>
      <c r="F140" s="60"/>
      <c r="G140" s="60"/>
      <c r="H140" s="60"/>
    </row>
    <row r="141" spans="1:8" ht="18.600000000000001" customHeight="1">
      <c r="A141" s="54">
        <v>1</v>
      </c>
      <c r="B141" s="61" t="s">
        <v>25</v>
      </c>
      <c r="C141" s="28" t="s">
        <v>24</v>
      </c>
      <c r="D141" s="14">
        <f>D142</f>
        <v>109002.4</v>
      </c>
      <c r="E141" s="14">
        <f t="shared" ref="E141:H141" si="55">E142</f>
        <v>0</v>
      </c>
      <c r="F141" s="14">
        <f t="shared" si="55"/>
        <v>102032.2</v>
      </c>
      <c r="G141" s="14">
        <f t="shared" si="55"/>
        <v>6970.2</v>
      </c>
      <c r="H141" s="14">
        <f t="shared" si="55"/>
        <v>0</v>
      </c>
    </row>
    <row r="142" spans="1:8">
      <c r="A142" s="54"/>
      <c r="B142" s="61"/>
      <c r="C142" s="28">
        <v>2015</v>
      </c>
      <c r="D142" s="14">
        <f>SUM(E142:H142)</f>
        <v>109002.4</v>
      </c>
      <c r="E142" s="14">
        <v>0</v>
      </c>
      <c r="F142" s="14">
        <v>102032.2</v>
      </c>
      <c r="G142" s="14">
        <f>5370.2+1600</f>
        <v>6970.2</v>
      </c>
      <c r="H142" s="26"/>
    </row>
    <row r="143" spans="1:8" ht="47.45" customHeight="1">
      <c r="A143" s="54">
        <v>2</v>
      </c>
      <c r="B143" s="46" t="s">
        <v>27</v>
      </c>
      <c r="C143" s="28" t="s">
        <v>24</v>
      </c>
      <c r="D143" s="14">
        <f>SUM(D144:D145)</f>
        <v>2184.1999999999998</v>
      </c>
      <c r="E143" s="14">
        <f t="shared" ref="E143:H143" si="56">SUM(E144:E145)</f>
        <v>0</v>
      </c>
      <c r="F143" s="14">
        <f t="shared" si="56"/>
        <v>0</v>
      </c>
      <c r="G143" s="14">
        <f t="shared" si="56"/>
        <v>2184.1999999999998</v>
      </c>
      <c r="H143" s="14">
        <f t="shared" si="56"/>
        <v>0</v>
      </c>
    </row>
    <row r="144" spans="1:8">
      <c r="A144" s="54"/>
      <c r="B144" s="46"/>
      <c r="C144" s="27">
        <v>2015</v>
      </c>
      <c r="D144" s="14">
        <f>SUM(E144:H144)</f>
        <v>1150</v>
      </c>
      <c r="E144" s="14">
        <v>0</v>
      </c>
      <c r="F144" s="14">
        <v>0</v>
      </c>
      <c r="G144" s="14">
        <v>1150</v>
      </c>
      <c r="H144" s="14">
        <v>0</v>
      </c>
    </row>
    <row r="145" spans="1:9">
      <c r="A145" s="54"/>
      <c r="B145" s="46"/>
      <c r="C145" s="27">
        <v>2016</v>
      </c>
      <c r="D145" s="14">
        <f t="shared" ref="D145:D147" si="57">SUM(E145:H145)</f>
        <v>1034.2</v>
      </c>
      <c r="E145" s="14">
        <v>0</v>
      </c>
      <c r="F145" s="14">
        <v>0</v>
      </c>
      <c r="G145" s="14">
        <v>1034.2</v>
      </c>
      <c r="H145" s="14">
        <v>0</v>
      </c>
    </row>
    <row r="146" spans="1:9" ht="31.15" customHeight="1">
      <c r="A146" s="40">
        <v>3</v>
      </c>
      <c r="B146" s="47" t="s">
        <v>26</v>
      </c>
      <c r="C146" s="28" t="s">
        <v>24</v>
      </c>
      <c r="D146" s="14">
        <f t="shared" si="57"/>
        <v>38794.1</v>
      </c>
      <c r="E146" s="14">
        <f t="shared" ref="E146:H146" si="58">E147</f>
        <v>0</v>
      </c>
      <c r="F146" s="14">
        <f t="shared" si="58"/>
        <v>35919.1</v>
      </c>
      <c r="G146" s="14">
        <f t="shared" si="58"/>
        <v>2875</v>
      </c>
      <c r="H146" s="14">
        <f t="shared" si="58"/>
        <v>0</v>
      </c>
    </row>
    <row r="147" spans="1:9">
      <c r="A147" s="42"/>
      <c r="B147" s="49"/>
      <c r="C147" s="27">
        <v>2015</v>
      </c>
      <c r="D147" s="14">
        <f t="shared" si="57"/>
        <v>38794.1</v>
      </c>
      <c r="E147" s="14">
        <v>0</v>
      </c>
      <c r="F147" s="14">
        <v>35919.1</v>
      </c>
      <c r="G147" s="14">
        <v>2875</v>
      </c>
      <c r="H147" s="14">
        <v>0</v>
      </c>
    </row>
    <row r="148" spans="1:9" ht="62.45" customHeight="1">
      <c r="A148" s="54">
        <v>4</v>
      </c>
      <c r="B148" s="46" t="s">
        <v>28</v>
      </c>
      <c r="C148" s="28" t="s">
        <v>24</v>
      </c>
      <c r="D148" s="14">
        <f>SUM(D149:D152)</f>
        <v>40591.5</v>
      </c>
      <c r="E148" s="14">
        <f t="shared" ref="E148:H148" si="59">SUM(E149:E152)</f>
        <v>0</v>
      </c>
      <c r="F148" s="14">
        <f t="shared" si="59"/>
        <v>28581.3</v>
      </c>
      <c r="G148" s="14">
        <f t="shared" si="59"/>
        <v>12010.2</v>
      </c>
      <c r="H148" s="14">
        <f t="shared" si="59"/>
        <v>0</v>
      </c>
    </row>
    <row r="149" spans="1:9">
      <c r="A149" s="54"/>
      <c r="B149" s="46"/>
      <c r="C149" s="27">
        <v>2015</v>
      </c>
      <c r="D149" s="14">
        <f>SUM(E149:H149)</f>
        <v>300</v>
      </c>
      <c r="E149" s="14">
        <v>0</v>
      </c>
      <c r="F149" s="14">
        <v>0</v>
      </c>
      <c r="G149" s="14">
        <v>300</v>
      </c>
      <c r="H149" s="14">
        <v>0</v>
      </c>
    </row>
    <row r="150" spans="1:9">
      <c r="A150" s="54"/>
      <c r="B150" s="46"/>
      <c r="C150" s="27">
        <v>2016</v>
      </c>
      <c r="D150" s="14">
        <f t="shared" ref="D150:D152" si="60">SUM(E150:H150)</f>
        <v>701</v>
      </c>
      <c r="E150" s="14">
        <v>0</v>
      </c>
      <c r="F150" s="14">
        <v>0</v>
      </c>
      <c r="G150" s="14">
        <v>701</v>
      </c>
      <c r="H150" s="14">
        <v>0</v>
      </c>
    </row>
    <row r="151" spans="1:9">
      <c r="A151" s="54"/>
      <c r="B151" s="46"/>
      <c r="C151" s="27">
        <v>2017</v>
      </c>
      <c r="D151" s="14">
        <f t="shared" si="60"/>
        <v>8580.7999999999993</v>
      </c>
      <c r="E151" s="14">
        <v>0</v>
      </c>
      <c r="F151" s="14">
        <v>3840</v>
      </c>
      <c r="G151" s="14">
        <v>4740.8</v>
      </c>
      <c r="H151" s="14">
        <v>0</v>
      </c>
      <c r="I151" s="16"/>
    </row>
    <row r="152" spans="1:9">
      <c r="A152" s="54"/>
      <c r="B152" s="46"/>
      <c r="C152" s="28">
        <v>2018</v>
      </c>
      <c r="D152" s="14">
        <f t="shared" si="60"/>
        <v>31009.699999999997</v>
      </c>
      <c r="E152" s="14">
        <v>0</v>
      </c>
      <c r="F152" s="14">
        <v>24741.3</v>
      </c>
      <c r="G152" s="14">
        <v>6268.4</v>
      </c>
      <c r="H152" s="14">
        <v>0</v>
      </c>
      <c r="I152" s="16"/>
    </row>
    <row r="153" spans="1:9" ht="93.6" customHeight="1">
      <c r="A153" s="54">
        <v>5</v>
      </c>
      <c r="B153" s="46" t="s">
        <v>29</v>
      </c>
      <c r="C153" s="28" t="s">
        <v>24</v>
      </c>
      <c r="D153" s="18">
        <f>D154</f>
        <v>160</v>
      </c>
      <c r="E153" s="18">
        <f t="shared" ref="E153:H153" si="61">E154</f>
        <v>0</v>
      </c>
      <c r="F153" s="18">
        <f t="shared" si="61"/>
        <v>0</v>
      </c>
      <c r="G153" s="18">
        <f t="shared" si="61"/>
        <v>160</v>
      </c>
      <c r="H153" s="18">
        <f t="shared" si="61"/>
        <v>0</v>
      </c>
    </row>
    <row r="154" spans="1:9">
      <c r="A154" s="54"/>
      <c r="B154" s="46"/>
      <c r="C154" s="28">
        <v>2019</v>
      </c>
      <c r="D154" s="14">
        <f>SUM(E154:H154)</f>
        <v>160</v>
      </c>
      <c r="E154" s="14">
        <v>0</v>
      </c>
      <c r="F154" s="14">
        <v>0</v>
      </c>
      <c r="G154" s="14">
        <v>160</v>
      </c>
      <c r="H154" s="14">
        <v>0</v>
      </c>
    </row>
    <row r="155" spans="1:9" ht="62.45" customHeight="1">
      <c r="A155" s="50">
        <v>6</v>
      </c>
      <c r="B155" s="47" t="s">
        <v>30</v>
      </c>
      <c r="C155" s="28" t="s">
        <v>24</v>
      </c>
      <c r="D155" s="14">
        <f>SUM(D156:D159)</f>
        <v>355128.70000000007</v>
      </c>
      <c r="E155" s="14">
        <f t="shared" ref="E155:H155" si="62">SUM(E156:E159)</f>
        <v>0</v>
      </c>
      <c r="F155" s="14">
        <f t="shared" si="62"/>
        <v>324592.80000000005</v>
      </c>
      <c r="G155" s="14">
        <f t="shared" si="62"/>
        <v>30535.9</v>
      </c>
      <c r="H155" s="14">
        <f t="shared" si="62"/>
        <v>0</v>
      </c>
    </row>
    <row r="156" spans="1:9">
      <c r="A156" s="51"/>
      <c r="B156" s="48"/>
      <c r="C156" s="28">
        <v>2017</v>
      </c>
      <c r="D156" s="14">
        <f>SUM(E156:H156)</f>
        <v>3237</v>
      </c>
      <c r="E156" s="19">
        <v>0</v>
      </c>
      <c r="F156" s="19">
        <v>0</v>
      </c>
      <c r="G156" s="19">
        <v>3237</v>
      </c>
      <c r="H156" s="19">
        <v>0</v>
      </c>
    </row>
    <row r="157" spans="1:9">
      <c r="A157" s="51"/>
      <c r="B157" s="48"/>
      <c r="C157" s="28">
        <v>2018</v>
      </c>
      <c r="D157" s="14">
        <f t="shared" ref="D157:D159" si="63">SUM(E157:H157)</f>
        <v>87933.1</v>
      </c>
      <c r="E157" s="19">
        <v>0</v>
      </c>
      <c r="F157" s="19">
        <v>75659.100000000006</v>
      </c>
      <c r="G157" s="19">
        <v>12274</v>
      </c>
      <c r="H157" s="19">
        <v>0</v>
      </c>
      <c r="I157" s="17"/>
    </row>
    <row r="158" spans="1:9">
      <c r="A158" s="51"/>
      <c r="B158" s="48"/>
      <c r="C158" s="28">
        <v>2019</v>
      </c>
      <c r="D158" s="14">
        <f t="shared" si="63"/>
        <v>263837.60000000003</v>
      </c>
      <c r="E158" s="19">
        <v>0</v>
      </c>
      <c r="F158" s="19">
        <v>248933.7</v>
      </c>
      <c r="G158" s="19">
        <v>14903.9</v>
      </c>
      <c r="H158" s="19">
        <v>0</v>
      </c>
      <c r="I158" s="17"/>
    </row>
    <row r="159" spans="1:9">
      <c r="A159" s="52"/>
      <c r="B159" s="49"/>
      <c r="C159" s="28">
        <v>2020</v>
      </c>
      <c r="D159" s="14">
        <f t="shared" si="63"/>
        <v>121</v>
      </c>
      <c r="E159" s="19">
        <v>0</v>
      </c>
      <c r="F159" s="19">
        <v>0</v>
      </c>
      <c r="G159" s="19">
        <v>121</v>
      </c>
      <c r="H159" s="19">
        <v>0</v>
      </c>
      <c r="I159" s="17"/>
    </row>
    <row r="160" spans="1:9">
      <c r="A160" s="22"/>
      <c r="B160" s="47" t="s">
        <v>31</v>
      </c>
      <c r="C160" s="28" t="s">
        <v>24</v>
      </c>
      <c r="D160" s="14">
        <f>D161</f>
        <v>114</v>
      </c>
      <c r="E160" s="14">
        <f t="shared" ref="E160:H160" si="64">E161</f>
        <v>0</v>
      </c>
      <c r="F160" s="14">
        <f t="shared" si="64"/>
        <v>0</v>
      </c>
      <c r="G160" s="14">
        <f t="shared" si="64"/>
        <v>114</v>
      </c>
      <c r="H160" s="14">
        <f t="shared" si="64"/>
        <v>0</v>
      </c>
      <c r="I160" s="17"/>
    </row>
    <row r="161" spans="1:9" ht="39.75" customHeight="1">
      <c r="A161" s="22"/>
      <c r="B161" s="49"/>
      <c r="C161" s="28">
        <v>2020</v>
      </c>
      <c r="D161" s="14">
        <f>H161+G161+F161+E161</f>
        <v>114</v>
      </c>
      <c r="E161" s="19">
        <v>0</v>
      </c>
      <c r="F161" s="19">
        <v>0</v>
      </c>
      <c r="G161" s="20">
        <v>114</v>
      </c>
      <c r="H161" s="19">
        <v>0</v>
      </c>
      <c r="I161" s="17"/>
    </row>
    <row r="162" spans="1:9" ht="46.9" customHeight="1">
      <c r="A162" s="62">
        <v>7</v>
      </c>
      <c r="B162" s="46" t="s">
        <v>32</v>
      </c>
      <c r="C162" s="28" t="s">
        <v>24</v>
      </c>
      <c r="D162" s="23">
        <f>D164+D163</f>
        <v>13820</v>
      </c>
      <c r="E162" s="23">
        <v>0</v>
      </c>
      <c r="F162" s="23">
        <f>F163+F164</f>
        <v>13750</v>
      </c>
      <c r="G162" s="23">
        <f>G163</f>
        <v>70</v>
      </c>
      <c r="H162" s="23">
        <v>0</v>
      </c>
    </row>
    <row r="163" spans="1:9" ht="18.75" customHeight="1">
      <c r="A163" s="63"/>
      <c r="B163" s="46"/>
      <c r="C163" s="37">
        <v>2023</v>
      </c>
      <c r="D163" s="23">
        <f>F163+G163</f>
        <v>820</v>
      </c>
      <c r="E163" s="23">
        <v>0</v>
      </c>
      <c r="F163" s="23">
        <v>750</v>
      </c>
      <c r="G163" s="23">
        <v>70</v>
      </c>
      <c r="H163" s="23">
        <v>0</v>
      </c>
    </row>
    <row r="164" spans="1:9">
      <c r="A164" s="64"/>
      <c r="B164" s="46"/>
      <c r="C164" s="28">
        <v>2024</v>
      </c>
      <c r="D164" s="23">
        <f>F164</f>
        <v>13000</v>
      </c>
      <c r="E164" s="23">
        <v>0</v>
      </c>
      <c r="F164" s="23">
        <v>13000</v>
      </c>
      <c r="G164" s="23">
        <v>0</v>
      </c>
      <c r="H164" s="23">
        <v>0</v>
      </c>
    </row>
    <row r="165" spans="1:9">
      <c r="A165" s="30"/>
      <c r="B165" s="11"/>
      <c r="C165" s="12"/>
      <c r="D165" s="13"/>
      <c r="E165" s="13"/>
      <c r="F165" s="13"/>
      <c r="G165" s="13"/>
      <c r="H165" s="13"/>
    </row>
    <row r="166" spans="1:9">
      <c r="A166" s="57" t="s">
        <v>34</v>
      </c>
      <c r="B166" s="57"/>
      <c r="C166" s="57"/>
      <c r="D166" s="57"/>
      <c r="E166" s="57"/>
      <c r="F166" s="57"/>
      <c r="G166" s="57"/>
      <c r="H166" s="57"/>
    </row>
    <row r="167" spans="1:9">
      <c r="A167" s="58" t="s">
        <v>35</v>
      </c>
      <c r="B167" s="58"/>
      <c r="C167" s="58"/>
      <c r="D167" s="58"/>
      <c r="E167" s="58"/>
      <c r="F167" s="58"/>
      <c r="G167" s="58"/>
      <c r="H167" s="58"/>
    </row>
  </sheetData>
  <mergeCells count="49">
    <mergeCell ref="A162:A164"/>
    <mergeCell ref="A33:A44"/>
    <mergeCell ref="A104:A115"/>
    <mergeCell ref="A166:H166"/>
    <mergeCell ref="A167:H167"/>
    <mergeCell ref="B81:B91"/>
    <mergeCell ref="B140:H140"/>
    <mergeCell ref="B141:B142"/>
    <mergeCell ref="A141:A142"/>
    <mergeCell ref="B143:B145"/>
    <mergeCell ref="A143:A145"/>
    <mergeCell ref="B146:B147"/>
    <mergeCell ref="A146:A147"/>
    <mergeCell ref="B148:B152"/>
    <mergeCell ref="A148:A152"/>
    <mergeCell ref="B153:B154"/>
    <mergeCell ref="A153:A154"/>
    <mergeCell ref="A92:A103"/>
    <mergeCell ref="A116:A127"/>
    <mergeCell ref="E1:H1"/>
    <mergeCell ref="E2:H2"/>
    <mergeCell ref="A5:A7"/>
    <mergeCell ref="A81:A91"/>
    <mergeCell ref="C5:C7"/>
    <mergeCell ref="B3:H3"/>
    <mergeCell ref="D5:H5"/>
    <mergeCell ref="D6:D7"/>
    <mergeCell ref="E6:H6"/>
    <mergeCell ref="B5:B7"/>
    <mergeCell ref="A9:A20"/>
    <mergeCell ref="B9:B20"/>
    <mergeCell ref="A21:A32"/>
    <mergeCell ref="B33:B44"/>
    <mergeCell ref="A45:A56"/>
    <mergeCell ref="B57:B68"/>
    <mergeCell ref="A57:A68"/>
    <mergeCell ref="B69:B80"/>
    <mergeCell ref="A69:A80"/>
    <mergeCell ref="A155:A159"/>
    <mergeCell ref="B160:B161"/>
    <mergeCell ref="B116:B127"/>
    <mergeCell ref="B128:B139"/>
    <mergeCell ref="A128:A139"/>
    <mergeCell ref="B104:B115"/>
    <mergeCell ref="B45:B56"/>
    <mergeCell ref="B21:B32"/>
    <mergeCell ref="B162:B164"/>
    <mergeCell ref="B155:B159"/>
    <mergeCell ref="B92:B103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0" fitToHeight="0" orientation="landscape" r:id="rId1"/>
  <headerFooter differentFirst="1">
    <oddHeader>&amp;C&amp;P</oddHeader>
  </headerFooter>
  <rowBreaks count="2" manualBreakCount="2">
    <brk id="4" max="7" man="1"/>
    <brk id="1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2023-02-15T12:37:57Z</cp:lastPrinted>
  <dcterms:created xsi:type="dcterms:W3CDTF">2015-12-11T08:26:55Z</dcterms:created>
  <dcterms:modified xsi:type="dcterms:W3CDTF">2023-02-27T14:14:35Z</dcterms:modified>
</cp:coreProperties>
</file>